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 недвижимости и землепользования\Диск М\КОНСОЛИДАЦИЯ\Форма предоставления информации\3. ОЦЕНКА\2026\03-26\"/>
    </mc:Choice>
  </mc:AlternateContent>
  <bookViews>
    <workbookView xWindow="360" yWindow="15" windowWidth="20955" windowHeight="9720" activeTab="2"/>
  </bookViews>
  <sheets>
    <sheet name="Здания (ТП_ЗРУ_т.д)" sheetId="2" r:id="rId1"/>
    <sheet name="Земельный участок" sheetId="4" r:id="rId2"/>
    <sheet name="КЛ_ВЛ" sheetId="3" r:id="rId3"/>
    <sheet name="Оборудование" sheetId="1" r:id="rId4"/>
    <sheet name="Потери" sheetId="5" r:id="rId5"/>
  </sheets>
  <definedNames>
    <definedName name="_xlnm._FilterDatabase" localSheetId="2" hidden="1">КЛ_ВЛ!$A$3:$V$25</definedName>
    <definedName name="_xlnm._FilterDatabase" localSheetId="3" hidden="1">Оборудование!$A$3:$P$25</definedName>
    <definedName name="_xlnm.Print_Area" localSheetId="0">'Здания (ТП_ЗРУ_т.д)'!$A$1:$O$5</definedName>
    <definedName name="_xlnm.Print_Area" localSheetId="2">КЛ_ВЛ!$A$1:$V$26</definedName>
    <definedName name="_xlnm.Print_Area" localSheetId="3">Оборудование!$A$1:$P$26</definedName>
  </definedNames>
  <calcPr calcId="162913"/>
</workbook>
</file>

<file path=xl/calcChain.xml><?xml version="1.0" encoding="utf-8"?>
<calcChain xmlns="http://schemas.openxmlformats.org/spreadsheetml/2006/main">
  <c r="D2" i="5" l="1"/>
</calcChain>
</file>

<file path=xl/sharedStrings.xml><?xml version="1.0" encoding="utf-8"?>
<sst xmlns="http://schemas.openxmlformats.org/spreadsheetml/2006/main" count="655" uniqueCount="175">
  <si>
    <t>Год выпуска</t>
  </si>
  <si>
    <t>Дата постановки на баланс</t>
  </si>
  <si>
    <t>Текущее использование (установлено, неустановлено, на складе, на консервации, демонтировано и пр.)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</si>
  <si>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</si>
  <si>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</si>
  <si>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</si>
  <si>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Группа 
(КТП, трансформатор, ячейки и т.д.)</t>
  </si>
  <si>
    <t>Количество 
(трансформаторов, ячеек и т.д.)</t>
  </si>
  <si>
    <t>Данные о собственнике/ владельце 
(Наименование, ОГРН)</t>
  </si>
  <si>
    <t>ТИП 
(Мачтовая, киосковая, шкафная, ТМГ и т.д.)</t>
  </si>
  <si>
    <t>…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</si>
  <si>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</si>
  <si>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</si>
  <si>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</si>
  <si>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</si>
  <si>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</si>
  <si>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</si>
  <si>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</si>
  <si>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</si>
  <si>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</si>
  <si>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</si>
  <si>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</si>
  <si>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</si>
  <si>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Наименование объекта (ПС, ТП, ЗРУ и т.д.)</t>
  </si>
  <si>
    <t>Мощность, кВА</t>
  </si>
  <si>
    <t>Площадь, кв. м</t>
  </si>
  <si>
    <t>Объем, куб. м</t>
  </si>
  <si>
    <t>Описание конструктивного решения (например: фундамент бетонный, стены кирпичные, перекрытия плиты ж/б, кровля рубероид)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</si>
  <si>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</si>
  <si>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</si>
  <si>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</si>
  <si>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</si>
  <si>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</si>
  <si>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</si>
  <si>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</si>
  <si>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(земельный участок)</t>
    </r>
  </si>
  <si>
    <t xml:space="preserve">Наименование объекта </t>
  </si>
  <si>
    <t>Кадастровый номер участка</t>
  </si>
  <si>
    <t>Описание объекта, расположенного на земельном участке</t>
  </si>
  <si>
    <t>Балансовая стоимость, руб.</t>
  </si>
  <si>
    <t>Количество, у.е.</t>
  </si>
  <si>
    <r>
      <rPr>
        <b/>
        <sz val="14"/>
        <color theme="1"/>
        <rFont val="Times New Roman"/>
        <family val="1"/>
        <charset val="204"/>
      </rPr>
      <t>Сверхнормативные потери</t>
    </r>
    <r>
      <rPr>
        <sz val="14"/>
        <color theme="1"/>
        <rFont val="Times New Roman"/>
        <family val="1"/>
        <charset val="204"/>
      </rPr>
      <t xml:space="preserve"> для Объекта оценки, тыс. руб.</t>
    </r>
  </si>
  <si>
    <t>Наименование показателя</t>
  </si>
  <si>
    <t>ед. изм.</t>
  </si>
  <si>
    <t>Объем отпуска электроэнергии на Объект оценки</t>
  </si>
  <si>
    <t>кВт*ч</t>
  </si>
  <si>
    <t>Нормативный объем потерь</t>
  </si>
  <si>
    <t>%</t>
  </si>
  <si>
    <t>Фактический объем потерь</t>
  </si>
  <si>
    <t xml:space="preserve">Тариф на оплату сверхнормативных потерь </t>
  </si>
  <si>
    <t>руб/кВт*ч</t>
  </si>
  <si>
    <t>ЮЭС</t>
  </si>
  <si>
    <t>ВЛ</t>
  </si>
  <si>
    <t>удовлетворительное</t>
  </si>
  <si>
    <t>ж/б</t>
  </si>
  <si>
    <t>СВ-110</t>
  </si>
  <si>
    <t>установлено</t>
  </si>
  <si>
    <t>тупиковая, в/в</t>
  </si>
  <si>
    <t>КТП</t>
  </si>
  <si>
    <t>трансформатор</t>
  </si>
  <si>
    <t>А-50</t>
  </si>
  <si>
    <t>АС-50</t>
  </si>
  <si>
    <t>шкафная</t>
  </si>
  <si>
    <t>ТМГ</t>
  </si>
  <si>
    <t>КЛ</t>
  </si>
  <si>
    <t xml:space="preserve">СВ-95 </t>
  </si>
  <si>
    <t>А-35</t>
  </si>
  <si>
    <t xml:space="preserve">ТМГ-160/10/0,4 </t>
  </si>
  <si>
    <t>ТМ</t>
  </si>
  <si>
    <t>киосковая</t>
  </si>
  <si>
    <t>ТМГ-250/10/0,4</t>
  </si>
  <si>
    <t>ВР</t>
  </si>
  <si>
    <t>СИП2 4х70</t>
  </si>
  <si>
    <t>СИП3 1х70</t>
  </si>
  <si>
    <t xml:space="preserve">СВ-110 </t>
  </si>
  <si>
    <t>СИП2 4х95</t>
  </si>
  <si>
    <t>ТМГ-100/10/0,4</t>
  </si>
  <si>
    <t>АС-70</t>
  </si>
  <si>
    <t>СНТ "Луч"</t>
  </si>
  <si>
    <t>ВР № 592 РЛНД</t>
  </si>
  <si>
    <t>СНТ "Изумруд"</t>
  </si>
  <si>
    <t>Московская область, м.о. Чехов, д.Ваулово</t>
  </si>
  <si>
    <t>Машина энергосиловая - Комплектная трансформаторная подстанция - КТП-400/6/0,4 кВ; КТП-185 д.Ваулово</t>
  </si>
  <si>
    <t>Машина энергосиловая - трансформатор силовой 6 кВ ТМГ-400/6/0,4 в КТП-185 д.Ваулово</t>
  </si>
  <si>
    <t xml:space="preserve">ТМГ-400/6/0,4 </t>
  </si>
  <si>
    <t>Линия электропередачи местная воздушная - ВЛ-0,4 кВ от КТП-185 д.Ваулово</t>
  </si>
  <si>
    <t>Линия электропередачи воздушная напряжением 6 кВ – ВЛ-6 кВ ф.3 c ПС-357 отп. за КРН-22 на КТП-458 д. Климовка, БМТП-242 д. Ваулово, ЗТП-135 д. Филипповское, Чеховский р-н (отпайка до КТП-185 д.Ваулово)</t>
  </si>
  <si>
    <t>и/н 032-32116</t>
  </si>
  <si>
    <t>Московская область, м.о. Чехов, д.Сафоново</t>
  </si>
  <si>
    <t>СНТ "Совин"</t>
  </si>
  <si>
    <t>Машина энергосиловая - Комплектная трансформаторная подстанция - КТП-160/10/0,4 кВ; КТП-500 д.Сафоново</t>
  </si>
  <si>
    <t>Машина энергосиловая - трансформатор силовой 10 кВ ТМГ-160/10/0,4 в КТП-500 д.Сафоново</t>
  </si>
  <si>
    <t>Линия электропередачи местная воздушная - ВЛ-0,4 кВ от КТП-500 д.Сафоново</t>
  </si>
  <si>
    <t>Линия электропередачи воздушная напряжением 10 кВ – ВЛ-10 кВ ф.15 c ПС-702 до ЦРП-13 Дубна с отп. на КТП-261, ЗТП-16, КТП-263, КТП-262, КТП-259, КТП-265 Чеховский р-н (отпайка до КТП-500 д.Сафоново)</t>
  </si>
  <si>
    <t>ЛР-118</t>
  </si>
  <si>
    <t>и/н 032-32272</t>
  </si>
  <si>
    <t>Московская область, м.о. Чехов, д.Прохорово</t>
  </si>
  <si>
    <t>Безъязыков Владимир Георгиевич</t>
  </si>
  <si>
    <t>Машина энергосиловая - Комплектная трансформаторная подстанция - КТП-100/6/0,4 кВ; КТП-818 д.Прохорово</t>
  </si>
  <si>
    <t>Машина энергосиловая - трансформатор силовой 6 кВ ТМ-100/6/0,4 в КТП-818 д.Прохорово</t>
  </si>
  <si>
    <t xml:space="preserve">ТМ-100/6/0,4 </t>
  </si>
  <si>
    <t>Линия электропередачи местная воздушная - ВЛ-0,4 кВ от КТП-818 д.Прохорово</t>
  </si>
  <si>
    <t>Линия электропередачи воздушная напряжением 6 кВ – ВЛ-6 кВ с ТП-104 за КРН-9 до КТП-107 д. Мещерское, Чеховского р-на (отпайка до КТП-818 д.Прохорово)</t>
  </si>
  <si>
    <t>и/н 032-32074</t>
  </si>
  <si>
    <t xml:space="preserve">Здание электрических и тепловых сетей -
ЗТП-388 д. Петрово </t>
  </si>
  <si>
    <t>ЗТП-2х400/10/0,4кВ
Здание одноэтажное, фундамент бетонный, стены кирпичные, перекрытия плиты ж/б, кровля рубероид</t>
  </si>
  <si>
    <t>10/0,4</t>
  </si>
  <si>
    <t>Марков Павел Николаевич</t>
  </si>
  <si>
    <t>Московская область, г.о. Ступино, д.Петрово, Детский оздоровительный лагерь имени Ю.А. Гагарина</t>
  </si>
  <si>
    <t>Машина энергосиловая - трансформатор силовой 10 кВ №1 ТМ-400/10-У1 в ЗТП-388 д.Петрово</t>
  </si>
  <si>
    <t>Машина энергосиловая - ттрансформатор силовой 10 кВ №2 ТМ-400/10-У1 в ЗТП-388 д.Петрово</t>
  </si>
  <si>
    <t>Машина энергосиловая- Аппаратура электрическая (более 1000 В) РУ-10 кВ в ЗТП-388 д.Петрово</t>
  </si>
  <si>
    <t>РУ</t>
  </si>
  <si>
    <t>КСО-366 (яч. ВН-10кВ - 5 шт.), КСО-272 (яч. МВ-10кВ - 1 шт.)</t>
  </si>
  <si>
    <t>ТМ-400/10/0,4</t>
  </si>
  <si>
    <t>з/н 6824</t>
  </si>
  <si>
    <t>ААБ 3х95</t>
  </si>
  <si>
    <t>ААШВ 3х95</t>
  </si>
  <si>
    <t>Линия электропередачи местная кабельная – КЛ 10 кВ ф. 14 ЦРП-3 до ЗТП-388 вблизи д.Петрово</t>
  </si>
  <si>
    <t>Линия электропередачи местная кабельная – КЛ-10 кВ ф. 9 ЦРП-3 до ЗТП-388 вблизи д.Петрово</t>
  </si>
  <si>
    <t>Московская область, г.о. Ступино, в районе д. Милино</t>
  </si>
  <si>
    <t>СНТСН "Альфа"</t>
  </si>
  <si>
    <t>Линия электропередачи местная воздушная - ВЛ-0,4 кВ от КТП-899 в районе д.Милино</t>
  </si>
  <si>
    <t>СВ-110
СВ-95</t>
  </si>
  <si>
    <t>47
1</t>
  </si>
  <si>
    <t>Московская область, г.о. Домодедово, д.Угрюмово</t>
  </si>
  <si>
    <t>СНТ "Угрюмово-2"</t>
  </si>
  <si>
    <t>Машина энергосиловая - Комплектная трансформаторная подстанция - КТП-160/6/0,4 кВ; КТП-556 д.Угрюмово</t>
  </si>
  <si>
    <t>Машина энергосиловая - трансформатор силовой 6 кВ ТМГ-160/6/0,4 в КТП-556 д.Угрюмово</t>
  </si>
  <si>
    <t>ТМГ-160/6/0,4</t>
  </si>
  <si>
    <t>з/н 1506БГ345</t>
  </si>
  <si>
    <t>Линия электропередачи воздушная напряжением 6 кВ – ВЛ-6 кВ ф.7 с ПС-358 д. Оксино Чеховский р-он (отпайка до КТП-556 д.Угрюмово)</t>
  </si>
  <si>
    <t>АС-95</t>
  </si>
  <si>
    <t>Егоров Сергей Павлович</t>
  </si>
  <si>
    <t>Московская область, Раменский м.о., д. Починки</t>
  </si>
  <si>
    <t>Машина энергосиловая - Комплектная трансформаторная подстанция - КТП-100/10/0,4 кВ; КТП-477 д.Починки</t>
  </si>
  <si>
    <t>Машина энергосиловая - трансформатор силовой 10 кВ ТМГ-100/10/0,4 в КТП-477 д.Починки</t>
  </si>
  <si>
    <t>Линия электропередачи местная воздушная - ВЛ-0,4 кВ от КТП-477 д.Починки</t>
  </si>
  <si>
    <t>Линия электропередачи воздушная напряжением 10 кВ – ВЛ-10 кВ ф.153 ПС-243 "Нащекино", Раменский р-н (отпайка до КТП-477 д.Починки)</t>
  </si>
  <si>
    <t>ВР 10кВ РЛНД</t>
  </si>
  <si>
    <t>СИП2 3х50+1х50</t>
  </si>
  <si>
    <t>Московская область, г.о. Серпухов, д. Правое Ящерово</t>
  </si>
  <si>
    <t>Паниотова Елена Александровна (группа ИЗ)</t>
  </si>
  <si>
    <t>Машина энергосиловая - Комплектная трансформаторная подстанция - КТП-100/10/0,4 кВ; КТП-380 д. Правое Ящерово</t>
  </si>
  <si>
    <t>Машина энергосиловая - трансформатор силовой 10 кВ ТМГ11-100/10-У1 в КТП-380 д. Правое Ящерово</t>
  </si>
  <si>
    <t>з/н 1752003</t>
  </si>
  <si>
    <t>Линия электропередачи местная воздушная - ВЛ-0,4 кВ от КТП-380 д. Правое Ящерово</t>
  </si>
  <si>
    <t>Линия электропередачи воздушная напряжением 10 кВ – ВЛ-10 кВ ф. 14 от ПС-748 Серпуховский р-н (отпайка до КТП-380 д. Правое Ящерово)</t>
  </si>
  <si>
    <t>Московская область, г.о. Домодедово, д. Бортнево</t>
  </si>
  <si>
    <t>СНТ "Надежда-2"</t>
  </si>
  <si>
    <t>ТМ-160/6/0,4</t>
  </si>
  <si>
    <t>Машина энергосиловая - Комплектная трансформаторная подстанция - КТП-160/6/0,4 кВ; КТП-732 д.Бортнево</t>
  </si>
  <si>
    <t>Машина энергосиловая - трансформатор силовой 6 кВ ТМ-160/6/0,4 в КТП-732 д.Бортнево</t>
  </si>
  <si>
    <t>Линия электропередачи местная воздушная - ВЛ-0,4 кВ от КТП-732 д.Бортнево</t>
  </si>
  <si>
    <t>Линия электропередачи воздушная напряжением 6 кВ – ВЛ-6 кВ ф.7 с ПС-358 д.Оксино Чеховский р-он (отпайка до КТП-732 д.Бортнево)</t>
  </si>
  <si>
    <t>и/н 032-30239</t>
  </si>
  <si>
    <t>ДНП "Полесье"</t>
  </si>
  <si>
    <t>Московская область, г.о. Серпухов, д.Съяново-2</t>
  </si>
  <si>
    <t>Машина энергосиловая - Комплектная трансформаторная подстанция - КТП-100/10/0,4 кВ; КТП-545 д.Съяново-2</t>
  </si>
  <si>
    <t>Машина энергосиловая - трансформатор силовой 10 кВ ТМГ11-100/10-У1 в КТП-545 д.Съяново-2</t>
  </si>
  <si>
    <t>з/н 1717975</t>
  </si>
  <si>
    <t>Линия электропередачи местная воздушная - ВЛ-0,4 кВ от КТП-545 д.Съяново-2</t>
  </si>
  <si>
    <t>Линия электропередачи воздушная напряжением 10 кВ – ВЛ-10 кВ ф. Съяновский с ТП-268 Серпуховский район (отпайка до КТП-545 д.Съяново-2)</t>
  </si>
  <si>
    <t>ЛР №158</t>
  </si>
  <si>
    <t>СИП3 1х50</t>
  </si>
  <si>
    <t>и/н 032-322674</t>
  </si>
  <si>
    <t>Линия электропередачи воздушная напряжением 10 кВ на железобетонных опорах – ВЛ-10 кВ ф. 9 ПС-605 "Бронницы", Кривцовский, Тимонино, (отпайка до КТП-592 д.Бритово)</t>
  </si>
  <si>
    <t>Линия электропередачи местная воздушная - ВЛ-0,4 кВ от КТП-592 д.Бритово</t>
  </si>
  <si>
    <t>Московская область, Раменский м.о., д.Бритово</t>
  </si>
  <si>
    <t>Машина энергосиловая - Комплектная трансформаторная подстанция - КТП-250/10/0,4 кВ; КТП-592 д.Бритово</t>
  </si>
  <si>
    <t>Машина энергосиловая - трансформатор силовой 10 кВ ТМГ-250/10/0,4 в КТП-592 д.Бритово</t>
  </si>
  <si>
    <t>и/н 032-990808</t>
  </si>
  <si>
    <t>и/н 2070-3000015825</t>
  </si>
  <si>
    <t>и/н 032-32761</t>
  </si>
  <si>
    <t>СИП2 4Х95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</si>
</sst>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9" fontId="7" fillId="0" borderId="0" applyFont="0" applyFill="0" applyBorder="0" applyAlignment="0" applyProtection="0"/>
    <xf numFmtId="0" fontId="10" fillId="0" borderId="0"/>
    <xf numFmtId="0" fontId="1" fillId="0" borderId="0"/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9" fontId="8" fillId="0" borderId="0" xfId="0" applyNumberFormat="1" applyFont="1"/>
    <xf numFmtId="0" fontId="11" fillId="2" borderId="1" xfId="3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 applyAlignment="1">
      <alignment wrapText="1"/>
    </xf>
    <xf numFmtId="3" fontId="12" fillId="0" borderId="1" xfId="0" applyNumberFormat="1" applyFont="1" applyFill="1" applyBorder="1" applyAlignment="1">
      <alignment horizontal="left"/>
    </xf>
    <xf numFmtId="10" fontId="8" fillId="0" borderId="1" xfId="2" applyNumberFormat="1" applyFont="1" applyFill="1" applyBorder="1" applyAlignment="1">
      <alignment wrapText="1"/>
    </xf>
    <xf numFmtId="10" fontId="8" fillId="0" borderId="1" xfId="2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0" xfId="0" applyFont="1" applyFill="1"/>
    <xf numFmtId="0" fontId="4" fillId="0" borderId="0" xfId="0" applyFont="1" applyFill="1"/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0" fillId="3" borderId="0" xfId="0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vertical="center" wrapText="1"/>
    </xf>
    <xf numFmtId="0" fontId="4" fillId="3" borderId="1" xfId="4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wrapText="1" shrinkToFi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</cellXfs>
  <cellStyles count="5">
    <cellStyle name="Normal_My_model_VT_111202" xfId="3"/>
    <cellStyle name="Обычный" xfId="0" builtinId="0"/>
    <cellStyle name="Обычный 19" xfId="4"/>
    <cellStyle name="Обычный_Лист1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view="pageBreakPreview" zoomScale="120" zoomScaleNormal="190" zoomScaleSheetLayoutView="120" workbookViewId="0">
      <selection activeCell="K5" sqref="K5"/>
    </sheetView>
  </sheetViews>
  <sheetFormatPr defaultRowHeight="15" x14ac:dyDescent="0.25"/>
  <cols>
    <col min="1" max="1" width="3.28515625" customWidth="1"/>
    <col min="2" max="2" width="11.42578125" customWidth="1"/>
    <col min="3" max="3" width="14.140625" customWidth="1"/>
    <col min="4" max="4" width="8" customWidth="1"/>
    <col min="5" max="5" width="11.28515625" customWidth="1"/>
    <col min="6" max="10" width="8" customWidth="1"/>
    <col min="11" max="11" width="21.85546875" customWidth="1"/>
    <col min="12" max="13" width="7.140625" customWidth="1"/>
    <col min="14" max="14" width="7.42578125" customWidth="1"/>
  </cols>
  <sheetData>
    <row r="1" spans="1:15" x14ac:dyDescent="0.25">
      <c r="B1" s="8" t="s">
        <v>32</v>
      </c>
    </row>
    <row r="2" spans="1:15" ht="7.5" customHeight="1" x14ac:dyDescent="0.25">
      <c r="A2" s="8"/>
    </row>
    <row r="3" spans="1:15" ht="60" customHeight="1" x14ac:dyDescent="0.25">
      <c r="A3" s="1" t="s">
        <v>28</v>
      </c>
      <c r="B3" s="2" t="s">
        <v>5</v>
      </c>
      <c r="C3" s="1" t="s">
        <v>23</v>
      </c>
      <c r="D3" s="2" t="s">
        <v>12</v>
      </c>
      <c r="E3" s="2" t="s">
        <v>8</v>
      </c>
      <c r="F3" s="2" t="s">
        <v>0</v>
      </c>
      <c r="G3" s="2" t="s">
        <v>1</v>
      </c>
      <c r="H3" s="2" t="s">
        <v>39</v>
      </c>
      <c r="I3" s="2" t="s">
        <v>24</v>
      </c>
      <c r="J3" s="1" t="s">
        <v>15</v>
      </c>
      <c r="K3" s="1" t="s">
        <v>27</v>
      </c>
      <c r="L3" s="1" t="s">
        <v>25</v>
      </c>
      <c r="M3" s="1" t="s">
        <v>26</v>
      </c>
      <c r="N3" s="1" t="s">
        <v>40</v>
      </c>
      <c r="O3" s="5" t="s">
        <v>21</v>
      </c>
    </row>
    <row r="4" spans="1:15" x14ac:dyDescent="0.25">
      <c r="A4" s="4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</row>
    <row r="5" spans="1:15" ht="146.25" x14ac:dyDescent="0.25">
      <c r="A5" s="4">
        <v>1</v>
      </c>
      <c r="B5" s="7" t="s">
        <v>51</v>
      </c>
      <c r="C5" s="30" t="s">
        <v>104</v>
      </c>
      <c r="D5" s="30" t="s">
        <v>108</v>
      </c>
      <c r="E5" s="30" t="s">
        <v>107</v>
      </c>
      <c r="F5" s="29">
        <v>1986</v>
      </c>
      <c r="G5" s="7"/>
      <c r="H5" s="7"/>
      <c r="I5" s="29">
        <v>800</v>
      </c>
      <c r="J5" s="7" t="s">
        <v>106</v>
      </c>
      <c r="K5" s="4" t="s">
        <v>105</v>
      </c>
      <c r="L5" s="7">
        <v>59.9</v>
      </c>
      <c r="M5" s="7"/>
      <c r="N5" s="7">
        <v>3</v>
      </c>
      <c r="O5" s="4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view="pageBreakPreview" zoomScale="160" zoomScaleNormal="100" zoomScaleSheetLayoutView="160" workbookViewId="0">
      <selection activeCell="H3" sqref="H3"/>
    </sheetView>
  </sheetViews>
  <sheetFormatPr defaultRowHeight="15" x14ac:dyDescent="0.25"/>
  <cols>
    <col min="1" max="1" width="4.140625" customWidth="1"/>
    <col min="2" max="2" width="10" customWidth="1"/>
    <col min="3" max="3" width="11.7109375" customWidth="1"/>
    <col min="5" max="6" width="11.28515625" customWidth="1"/>
    <col min="7" max="8" width="10.42578125" customWidth="1"/>
    <col min="9" max="9" width="7.140625" customWidth="1"/>
    <col min="10" max="10" width="20.42578125" customWidth="1"/>
  </cols>
  <sheetData>
    <row r="1" spans="1:10" x14ac:dyDescent="0.25">
      <c r="B1" s="8" t="s">
        <v>35</v>
      </c>
    </row>
    <row r="2" spans="1:10" ht="7.5" customHeight="1" x14ac:dyDescent="0.25">
      <c r="A2" s="8"/>
    </row>
    <row r="3" spans="1:10" ht="66.75" customHeight="1" x14ac:dyDescent="0.25">
      <c r="A3" s="1" t="s">
        <v>28</v>
      </c>
      <c r="B3" s="2" t="s">
        <v>5</v>
      </c>
      <c r="C3" s="1" t="s">
        <v>36</v>
      </c>
      <c r="D3" s="2" t="s">
        <v>12</v>
      </c>
      <c r="E3" s="2" t="s">
        <v>8</v>
      </c>
      <c r="F3" s="2" t="s">
        <v>37</v>
      </c>
      <c r="G3" s="2" t="s">
        <v>1</v>
      </c>
      <c r="H3" s="2" t="s">
        <v>39</v>
      </c>
      <c r="I3" s="1" t="s">
        <v>25</v>
      </c>
      <c r="J3" s="1" t="s">
        <v>38</v>
      </c>
    </row>
    <row r="4" spans="1:10" x14ac:dyDescent="0.25">
      <c r="A4" s="4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x14ac:dyDescent="0.25">
      <c r="A5" s="4">
        <v>1</v>
      </c>
      <c r="B5" s="7" t="s">
        <v>10</v>
      </c>
      <c r="C5" s="7" t="s">
        <v>10</v>
      </c>
      <c r="D5" s="7" t="s">
        <v>10</v>
      </c>
      <c r="E5" s="7" t="s">
        <v>10</v>
      </c>
      <c r="F5" s="7" t="s">
        <v>10</v>
      </c>
      <c r="G5" s="7" t="s">
        <v>10</v>
      </c>
      <c r="H5" s="7" t="s">
        <v>10</v>
      </c>
      <c r="I5" s="7" t="s">
        <v>10</v>
      </c>
      <c r="J5" s="7" t="s">
        <v>10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view="pageBreakPreview" zoomScale="90" zoomScaleNormal="160" zoomScaleSheetLayoutView="90" workbookViewId="0">
      <pane ySplit="3" topLeftCell="A28" activePane="bottomLeft" state="frozen"/>
      <selection pane="bottomLeft" activeCell="L12" sqref="L12"/>
    </sheetView>
  </sheetViews>
  <sheetFormatPr defaultRowHeight="15" x14ac:dyDescent="0.25"/>
  <cols>
    <col min="1" max="1" width="3.7109375" style="21" customWidth="1"/>
    <col min="2" max="2" width="10.5703125" style="6" customWidth="1"/>
    <col min="3" max="3" width="22.85546875" style="44" customWidth="1"/>
    <col min="4" max="4" width="9.85546875" style="44" customWidth="1"/>
    <col min="5" max="5" width="11.140625" style="45" customWidth="1"/>
    <col min="6" max="6" width="6.5703125" style="44" customWidth="1"/>
    <col min="7" max="8" width="8.28515625" style="44" customWidth="1"/>
    <col min="9" max="9" width="8.42578125" style="44" customWidth="1"/>
    <col min="10" max="10" width="9" style="44" customWidth="1"/>
    <col min="11" max="11" width="7.5703125" style="44" customWidth="1"/>
    <col min="12" max="12" width="6.28515625" style="44" customWidth="1"/>
    <col min="13" max="13" width="15.42578125" style="44" bestFit="1" customWidth="1"/>
    <col min="14" max="14" width="10" style="44" customWidth="1"/>
    <col min="15" max="15" width="8.5703125" style="44" customWidth="1"/>
    <col min="16" max="16" width="7.5703125" style="44" customWidth="1"/>
    <col min="17" max="17" width="8.28515625" style="44" customWidth="1"/>
    <col min="18" max="18" width="7.5703125" style="44" customWidth="1"/>
    <col min="19" max="20" width="9.140625" style="42"/>
    <col min="21" max="21" width="9.140625" style="43"/>
    <col min="22" max="22" width="9.140625" style="45"/>
    <col min="23" max="16384" width="9.140625" style="6"/>
  </cols>
  <sheetData>
    <row r="1" spans="1:23" x14ac:dyDescent="0.25">
      <c r="B1" s="8"/>
      <c r="C1" s="41" t="s">
        <v>31</v>
      </c>
      <c r="D1" s="42"/>
      <c r="E1" s="43"/>
      <c r="F1" s="42"/>
    </row>
    <row r="2" spans="1:23" ht="7.5" customHeight="1" x14ac:dyDescent="0.25"/>
    <row r="3" spans="1:23" ht="150.75" customHeight="1" x14ac:dyDescent="0.2">
      <c r="A3" s="1" t="s">
        <v>28</v>
      </c>
      <c r="B3" s="2" t="s">
        <v>5</v>
      </c>
      <c r="C3" s="40" t="s">
        <v>29</v>
      </c>
      <c r="D3" s="38" t="s">
        <v>12</v>
      </c>
      <c r="E3" s="38" t="s">
        <v>8</v>
      </c>
      <c r="F3" s="38" t="s">
        <v>0</v>
      </c>
      <c r="G3" s="38" t="s">
        <v>1</v>
      </c>
      <c r="H3" s="38" t="s">
        <v>39</v>
      </c>
      <c r="I3" s="40" t="s">
        <v>13</v>
      </c>
      <c r="J3" s="40" t="s">
        <v>15</v>
      </c>
      <c r="K3" s="40" t="s">
        <v>30</v>
      </c>
      <c r="L3" s="40" t="s">
        <v>22</v>
      </c>
      <c r="M3" s="40" t="s">
        <v>14</v>
      </c>
      <c r="N3" s="40" t="s">
        <v>4</v>
      </c>
      <c r="O3" s="40" t="s">
        <v>18</v>
      </c>
      <c r="P3" s="40" t="s">
        <v>19</v>
      </c>
      <c r="Q3" s="40" t="s">
        <v>20</v>
      </c>
      <c r="R3" s="40" t="s">
        <v>3</v>
      </c>
      <c r="S3" s="40" t="s">
        <v>16</v>
      </c>
      <c r="T3" s="40" t="s">
        <v>17</v>
      </c>
      <c r="U3" s="40" t="s">
        <v>40</v>
      </c>
      <c r="V3" s="40" t="s">
        <v>21</v>
      </c>
    </row>
    <row r="4" spans="1:23" ht="11.25" x14ac:dyDescent="0.2">
      <c r="A4" s="4">
        <v>1</v>
      </c>
      <c r="B4" s="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  <c r="L4" s="34">
        <v>12</v>
      </c>
      <c r="M4" s="34">
        <v>13</v>
      </c>
      <c r="N4" s="34">
        <v>14</v>
      </c>
      <c r="O4" s="34">
        <v>15</v>
      </c>
      <c r="P4" s="34">
        <v>16</v>
      </c>
      <c r="Q4" s="34">
        <v>17</v>
      </c>
      <c r="R4" s="34">
        <v>18</v>
      </c>
      <c r="S4" s="34">
        <v>19</v>
      </c>
      <c r="T4" s="34">
        <v>20</v>
      </c>
      <c r="U4" s="34">
        <v>21</v>
      </c>
      <c r="V4" s="34">
        <v>22</v>
      </c>
    </row>
    <row r="5" spans="1:23" s="25" customFormat="1" ht="56.25" x14ac:dyDescent="0.2">
      <c r="A5" s="22">
        <v>1</v>
      </c>
      <c r="B5" s="23" t="s">
        <v>51</v>
      </c>
      <c r="C5" s="32" t="s">
        <v>167</v>
      </c>
      <c r="D5" s="32" t="s">
        <v>168</v>
      </c>
      <c r="E5" s="33" t="s">
        <v>78</v>
      </c>
      <c r="F5" s="46">
        <v>1999</v>
      </c>
      <c r="G5" s="46" t="s">
        <v>10</v>
      </c>
      <c r="H5" s="46" t="s">
        <v>10</v>
      </c>
      <c r="I5" s="46" t="s">
        <v>52</v>
      </c>
      <c r="J5" s="46">
        <v>0.4</v>
      </c>
      <c r="K5" s="34"/>
      <c r="L5" s="34"/>
      <c r="M5" s="34" t="s">
        <v>60</v>
      </c>
      <c r="N5" s="46" t="s">
        <v>10</v>
      </c>
      <c r="O5" s="46">
        <v>4</v>
      </c>
      <c r="P5" s="46">
        <v>2300</v>
      </c>
      <c r="Q5" s="46" t="s">
        <v>10</v>
      </c>
      <c r="R5" s="46" t="s">
        <v>65</v>
      </c>
      <c r="S5" s="46" t="s">
        <v>54</v>
      </c>
      <c r="T5" s="46">
        <v>43</v>
      </c>
      <c r="U5" s="46">
        <v>3.45</v>
      </c>
      <c r="V5" s="34" t="s">
        <v>53</v>
      </c>
    </row>
    <row r="6" spans="1:23" s="25" customFormat="1" ht="78.75" x14ac:dyDescent="0.2">
      <c r="A6" s="23">
        <v>2</v>
      </c>
      <c r="B6" s="23" t="s">
        <v>51</v>
      </c>
      <c r="C6" s="58" t="s">
        <v>166</v>
      </c>
      <c r="D6" s="32" t="s">
        <v>168</v>
      </c>
      <c r="E6" s="33" t="s">
        <v>78</v>
      </c>
      <c r="F6" s="46">
        <v>1999</v>
      </c>
      <c r="G6" s="46" t="s">
        <v>10</v>
      </c>
      <c r="H6" s="46" t="s">
        <v>10</v>
      </c>
      <c r="I6" s="46" t="s">
        <v>52</v>
      </c>
      <c r="J6" s="46">
        <v>10</v>
      </c>
      <c r="K6" s="34" t="s">
        <v>79</v>
      </c>
      <c r="L6" s="46">
        <v>1</v>
      </c>
      <c r="M6" s="34" t="s">
        <v>60</v>
      </c>
      <c r="N6" s="46" t="s">
        <v>10</v>
      </c>
      <c r="O6" s="46">
        <v>3</v>
      </c>
      <c r="P6" s="46">
        <v>390</v>
      </c>
      <c r="Q6" s="46" t="s">
        <v>10</v>
      </c>
      <c r="R6" s="46" t="s">
        <v>55</v>
      </c>
      <c r="S6" s="46" t="s">
        <v>54</v>
      </c>
      <c r="T6" s="46">
        <v>6</v>
      </c>
      <c r="U6" s="46">
        <v>0.42899999999999999</v>
      </c>
      <c r="V6" s="34" t="s">
        <v>53</v>
      </c>
      <c r="W6" s="25" t="s">
        <v>171</v>
      </c>
    </row>
    <row r="7" spans="1:23" s="25" customFormat="1" ht="45" x14ac:dyDescent="0.2">
      <c r="A7" s="23">
        <v>3</v>
      </c>
      <c r="B7" s="23" t="s">
        <v>51</v>
      </c>
      <c r="C7" s="32" t="s">
        <v>85</v>
      </c>
      <c r="D7" s="32" t="s">
        <v>81</v>
      </c>
      <c r="E7" s="33" t="s">
        <v>80</v>
      </c>
      <c r="F7" s="46">
        <v>2005</v>
      </c>
      <c r="G7" s="46" t="s">
        <v>10</v>
      </c>
      <c r="H7" s="46" t="s">
        <v>10</v>
      </c>
      <c r="I7" s="46" t="s">
        <v>52</v>
      </c>
      <c r="J7" s="46">
        <v>0.4</v>
      </c>
      <c r="K7" s="46" t="s">
        <v>10</v>
      </c>
      <c r="L7" s="46" t="s">
        <v>10</v>
      </c>
      <c r="M7" s="59" t="s">
        <v>61</v>
      </c>
      <c r="N7" s="46" t="s">
        <v>10</v>
      </c>
      <c r="O7" s="61">
        <v>3</v>
      </c>
      <c r="P7" s="46">
        <v>2500</v>
      </c>
      <c r="Q7" s="46" t="s">
        <v>10</v>
      </c>
      <c r="R7" s="46" t="s">
        <v>65</v>
      </c>
      <c r="S7" s="46" t="s">
        <v>54</v>
      </c>
      <c r="T7" s="61">
        <v>55</v>
      </c>
      <c r="U7" s="46">
        <v>3.75</v>
      </c>
      <c r="V7" s="34" t="s">
        <v>53</v>
      </c>
    </row>
    <row r="8" spans="1:23" s="25" customFormat="1" ht="102" customHeight="1" x14ac:dyDescent="0.2">
      <c r="A8" s="23">
        <v>4</v>
      </c>
      <c r="B8" s="23" t="s">
        <v>51</v>
      </c>
      <c r="C8" s="32" t="s">
        <v>86</v>
      </c>
      <c r="D8" s="32" t="s">
        <v>81</v>
      </c>
      <c r="E8" s="33" t="s">
        <v>80</v>
      </c>
      <c r="F8" s="46">
        <v>2005</v>
      </c>
      <c r="G8" s="46" t="s">
        <v>10</v>
      </c>
      <c r="H8" s="46" t="s">
        <v>10</v>
      </c>
      <c r="I8" s="46" t="s">
        <v>52</v>
      </c>
      <c r="J8" s="46">
        <v>6</v>
      </c>
      <c r="K8" s="46" t="s">
        <v>71</v>
      </c>
      <c r="L8" s="46">
        <v>1</v>
      </c>
      <c r="M8" s="59" t="s">
        <v>77</v>
      </c>
      <c r="N8" s="46" t="s">
        <v>10</v>
      </c>
      <c r="O8" s="46">
        <v>3</v>
      </c>
      <c r="P8" s="46">
        <v>50</v>
      </c>
      <c r="Q8" s="46" t="s">
        <v>10</v>
      </c>
      <c r="R8" s="46" t="s">
        <v>55</v>
      </c>
      <c r="S8" s="46" t="s">
        <v>54</v>
      </c>
      <c r="T8" s="46">
        <v>1</v>
      </c>
      <c r="U8" s="46">
        <v>5.5E-2</v>
      </c>
      <c r="V8" s="34" t="s">
        <v>53</v>
      </c>
      <c r="W8" s="25" t="s">
        <v>87</v>
      </c>
    </row>
    <row r="9" spans="1:23" s="25" customFormat="1" ht="45" x14ac:dyDescent="0.2">
      <c r="A9" s="23">
        <v>5</v>
      </c>
      <c r="B9" s="23" t="s">
        <v>51</v>
      </c>
      <c r="C9" s="32" t="s">
        <v>92</v>
      </c>
      <c r="D9" s="32" t="s">
        <v>88</v>
      </c>
      <c r="E9" s="33" t="s">
        <v>89</v>
      </c>
      <c r="F9" s="46">
        <v>1998</v>
      </c>
      <c r="G9" s="46" t="s">
        <v>10</v>
      </c>
      <c r="H9" s="46" t="s">
        <v>10</v>
      </c>
      <c r="I9" s="46" t="s">
        <v>52</v>
      </c>
      <c r="J9" s="46">
        <v>0.4</v>
      </c>
      <c r="K9" s="46" t="s">
        <v>10</v>
      </c>
      <c r="L9" s="46" t="s">
        <v>10</v>
      </c>
      <c r="M9" s="34" t="s">
        <v>60</v>
      </c>
      <c r="N9" s="46" t="s">
        <v>10</v>
      </c>
      <c r="O9" s="46">
        <v>4</v>
      </c>
      <c r="P9" s="46">
        <v>2080</v>
      </c>
      <c r="Q9" s="46" t="s">
        <v>10</v>
      </c>
      <c r="R9" s="46" t="s">
        <v>65</v>
      </c>
      <c r="S9" s="46" t="s">
        <v>54</v>
      </c>
      <c r="T9" s="46">
        <v>55</v>
      </c>
      <c r="U9" s="46">
        <v>3.12</v>
      </c>
      <c r="V9" s="34" t="s">
        <v>53</v>
      </c>
      <c r="W9" s="24"/>
    </row>
    <row r="10" spans="1:23" s="25" customFormat="1" ht="90" x14ac:dyDescent="0.2">
      <c r="A10" s="23">
        <v>6</v>
      </c>
      <c r="B10" s="23" t="s">
        <v>51</v>
      </c>
      <c r="C10" s="32" t="s">
        <v>93</v>
      </c>
      <c r="D10" s="32" t="s">
        <v>88</v>
      </c>
      <c r="E10" s="33" t="s">
        <v>89</v>
      </c>
      <c r="F10" s="46">
        <v>1998</v>
      </c>
      <c r="G10" s="46" t="s">
        <v>10</v>
      </c>
      <c r="H10" s="46" t="s">
        <v>10</v>
      </c>
      <c r="I10" s="46" t="s">
        <v>52</v>
      </c>
      <c r="J10" s="46">
        <v>10</v>
      </c>
      <c r="K10" s="46" t="s">
        <v>94</v>
      </c>
      <c r="L10" s="46">
        <v>1</v>
      </c>
      <c r="M10" s="34" t="s">
        <v>61</v>
      </c>
      <c r="N10" s="46" t="s">
        <v>10</v>
      </c>
      <c r="O10" s="46">
        <v>3</v>
      </c>
      <c r="P10" s="46">
        <v>600</v>
      </c>
      <c r="Q10" s="46" t="s">
        <v>10</v>
      </c>
      <c r="R10" s="46" t="s">
        <v>55</v>
      </c>
      <c r="S10" s="46" t="s">
        <v>54</v>
      </c>
      <c r="T10" s="46">
        <v>11</v>
      </c>
      <c r="U10" s="46">
        <v>0.66</v>
      </c>
      <c r="V10" s="34" t="s">
        <v>53</v>
      </c>
      <c r="W10" s="25" t="s">
        <v>95</v>
      </c>
    </row>
    <row r="11" spans="1:23" s="25" customFormat="1" ht="71.25" customHeight="1" x14ac:dyDescent="0.2">
      <c r="A11" s="23">
        <v>7</v>
      </c>
      <c r="B11" s="23" t="s">
        <v>51</v>
      </c>
      <c r="C11" s="32" t="s">
        <v>101</v>
      </c>
      <c r="D11" s="32" t="s">
        <v>96</v>
      </c>
      <c r="E11" s="33" t="s">
        <v>97</v>
      </c>
      <c r="F11" s="46">
        <v>2007</v>
      </c>
      <c r="G11" s="46" t="s">
        <v>10</v>
      </c>
      <c r="H11" s="46" t="s">
        <v>10</v>
      </c>
      <c r="I11" s="46" t="s">
        <v>52</v>
      </c>
      <c r="J11" s="46">
        <v>0.4</v>
      </c>
      <c r="K11" s="46" t="s">
        <v>10</v>
      </c>
      <c r="L11" s="46" t="s">
        <v>10</v>
      </c>
      <c r="M11" s="59" t="s">
        <v>174</v>
      </c>
      <c r="N11" s="46" t="s">
        <v>10</v>
      </c>
      <c r="O11" s="61">
        <v>1</v>
      </c>
      <c r="P11" s="46">
        <v>400</v>
      </c>
      <c r="Q11" s="46" t="s">
        <v>10</v>
      </c>
      <c r="R11" s="46" t="s">
        <v>65</v>
      </c>
      <c r="S11" s="46" t="s">
        <v>54</v>
      </c>
      <c r="T11" s="61">
        <v>14</v>
      </c>
      <c r="U11" s="46">
        <v>0.6</v>
      </c>
      <c r="V11" s="34" t="s">
        <v>53</v>
      </c>
    </row>
    <row r="12" spans="1:23" s="25" customFormat="1" ht="67.5" x14ac:dyDescent="0.2">
      <c r="A12" s="23">
        <v>8</v>
      </c>
      <c r="B12" s="23" t="s">
        <v>51</v>
      </c>
      <c r="C12" s="32" t="s">
        <v>102</v>
      </c>
      <c r="D12" s="32" t="s">
        <v>96</v>
      </c>
      <c r="E12" s="33" t="s">
        <v>97</v>
      </c>
      <c r="F12" s="46">
        <v>2007</v>
      </c>
      <c r="G12" s="46" t="s">
        <v>10</v>
      </c>
      <c r="H12" s="46" t="s">
        <v>10</v>
      </c>
      <c r="I12" s="46" t="s">
        <v>52</v>
      </c>
      <c r="J12" s="46">
        <v>6</v>
      </c>
      <c r="K12" s="46" t="s">
        <v>71</v>
      </c>
      <c r="L12" s="46">
        <v>1</v>
      </c>
      <c r="M12" s="34" t="s">
        <v>61</v>
      </c>
      <c r="N12" s="46" t="s">
        <v>10</v>
      </c>
      <c r="O12" s="46">
        <v>3</v>
      </c>
      <c r="P12" s="46">
        <v>40</v>
      </c>
      <c r="Q12" s="46" t="s">
        <v>10</v>
      </c>
      <c r="R12" s="46" t="s">
        <v>55</v>
      </c>
      <c r="S12" s="46" t="s">
        <v>54</v>
      </c>
      <c r="T12" s="46">
        <v>1</v>
      </c>
      <c r="U12" s="46">
        <v>4.3999999999999997E-2</v>
      </c>
      <c r="V12" s="34" t="s">
        <v>53</v>
      </c>
      <c r="W12" s="25" t="s">
        <v>103</v>
      </c>
    </row>
    <row r="13" spans="1:23" s="25" customFormat="1" ht="112.5" x14ac:dyDescent="0.2">
      <c r="A13" s="23">
        <v>9</v>
      </c>
      <c r="B13" s="23" t="s">
        <v>51</v>
      </c>
      <c r="C13" s="55" t="s">
        <v>119</v>
      </c>
      <c r="D13" s="30" t="s">
        <v>108</v>
      </c>
      <c r="E13" s="56" t="s">
        <v>107</v>
      </c>
      <c r="F13" s="46">
        <v>1986</v>
      </c>
      <c r="G13" s="46" t="s">
        <v>10</v>
      </c>
      <c r="H13" s="46" t="s">
        <v>10</v>
      </c>
      <c r="I13" s="46" t="s">
        <v>64</v>
      </c>
      <c r="J13" s="46">
        <v>10</v>
      </c>
      <c r="K13" s="46" t="s">
        <v>10</v>
      </c>
      <c r="L13" s="46" t="s">
        <v>10</v>
      </c>
      <c r="M13" s="34" t="s">
        <v>116</v>
      </c>
      <c r="N13" s="46" t="s">
        <v>10</v>
      </c>
      <c r="O13" s="46">
        <v>1</v>
      </c>
      <c r="P13" s="46">
        <v>120</v>
      </c>
      <c r="Q13" s="46" t="s">
        <v>10</v>
      </c>
      <c r="R13" s="46" t="s">
        <v>10</v>
      </c>
      <c r="S13" s="46" t="s">
        <v>10</v>
      </c>
      <c r="T13" s="46" t="s">
        <v>10</v>
      </c>
      <c r="U13" s="46">
        <v>0.42</v>
      </c>
      <c r="V13" s="34" t="s">
        <v>53</v>
      </c>
      <c r="W13" s="24"/>
    </row>
    <row r="14" spans="1:23" s="25" customFormat="1" ht="112.5" x14ac:dyDescent="0.2">
      <c r="A14" s="23">
        <v>10</v>
      </c>
      <c r="B14" s="23" t="s">
        <v>51</v>
      </c>
      <c r="C14" s="55" t="s">
        <v>118</v>
      </c>
      <c r="D14" s="30" t="s">
        <v>108</v>
      </c>
      <c r="E14" s="56" t="s">
        <v>107</v>
      </c>
      <c r="F14" s="46">
        <v>1986</v>
      </c>
      <c r="G14" s="46" t="s">
        <v>10</v>
      </c>
      <c r="H14" s="46" t="s">
        <v>10</v>
      </c>
      <c r="I14" s="46" t="s">
        <v>64</v>
      </c>
      <c r="J14" s="46">
        <v>10</v>
      </c>
      <c r="K14" s="46" t="s">
        <v>10</v>
      </c>
      <c r="L14" s="46" t="s">
        <v>10</v>
      </c>
      <c r="M14" s="34" t="s">
        <v>117</v>
      </c>
      <c r="N14" s="46" t="s">
        <v>10</v>
      </c>
      <c r="O14" s="46">
        <v>1</v>
      </c>
      <c r="P14" s="46">
        <v>300</v>
      </c>
      <c r="Q14" s="46" t="s">
        <v>10</v>
      </c>
      <c r="R14" s="46" t="s">
        <v>10</v>
      </c>
      <c r="S14" s="46" t="s">
        <v>10</v>
      </c>
      <c r="T14" s="46" t="s">
        <v>10</v>
      </c>
      <c r="U14" s="46">
        <v>1.05</v>
      </c>
      <c r="V14" s="34" t="s">
        <v>53</v>
      </c>
      <c r="W14" s="24"/>
    </row>
    <row r="15" spans="1:23" s="25" customFormat="1" ht="67.5" x14ac:dyDescent="0.2">
      <c r="A15" s="23">
        <v>11</v>
      </c>
      <c r="B15" s="23" t="s">
        <v>51</v>
      </c>
      <c r="C15" s="32" t="s">
        <v>122</v>
      </c>
      <c r="D15" s="32" t="s">
        <v>120</v>
      </c>
      <c r="E15" s="33" t="s">
        <v>121</v>
      </c>
      <c r="F15" s="34">
        <v>2015</v>
      </c>
      <c r="G15" s="46" t="s">
        <v>10</v>
      </c>
      <c r="H15" s="46" t="s">
        <v>10</v>
      </c>
      <c r="I15" s="46" t="s">
        <v>52</v>
      </c>
      <c r="J15" s="46">
        <v>0.4</v>
      </c>
      <c r="K15" s="46" t="s">
        <v>10</v>
      </c>
      <c r="L15" s="46" t="s">
        <v>10</v>
      </c>
      <c r="M15" s="46" t="s">
        <v>72</v>
      </c>
      <c r="N15" s="46" t="s">
        <v>10</v>
      </c>
      <c r="O15" s="46">
        <v>1</v>
      </c>
      <c r="P15" s="46">
        <v>2300</v>
      </c>
      <c r="Q15" s="46" t="s">
        <v>10</v>
      </c>
      <c r="R15" s="34" t="s">
        <v>123</v>
      </c>
      <c r="S15" s="46" t="s">
        <v>54</v>
      </c>
      <c r="T15" s="34" t="s">
        <v>124</v>
      </c>
      <c r="U15" s="46">
        <v>3.45</v>
      </c>
      <c r="V15" s="34" t="s">
        <v>53</v>
      </c>
    </row>
    <row r="16" spans="1:23" s="25" customFormat="1" ht="67.5" x14ac:dyDescent="0.2">
      <c r="A16" s="23">
        <v>12</v>
      </c>
      <c r="B16" s="23" t="s">
        <v>51</v>
      </c>
      <c r="C16" s="58" t="s">
        <v>131</v>
      </c>
      <c r="D16" s="32" t="s">
        <v>125</v>
      </c>
      <c r="E16" s="33" t="s">
        <v>126</v>
      </c>
      <c r="F16" s="34">
        <v>1999</v>
      </c>
      <c r="G16" s="46" t="s">
        <v>10</v>
      </c>
      <c r="H16" s="46" t="s">
        <v>10</v>
      </c>
      <c r="I16" s="46" t="s">
        <v>52</v>
      </c>
      <c r="J16" s="46">
        <v>6</v>
      </c>
      <c r="K16" s="46" t="s">
        <v>71</v>
      </c>
      <c r="L16" s="46">
        <v>1</v>
      </c>
      <c r="M16" s="46" t="s">
        <v>132</v>
      </c>
      <c r="N16" s="46" t="s">
        <v>10</v>
      </c>
      <c r="O16" s="46">
        <v>3</v>
      </c>
      <c r="P16" s="46">
        <v>180</v>
      </c>
      <c r="Q16" s="46" t="s">
        <v>10</v>
      </c>
      <c r="R16" s="46" t="s">
        <v>55</v>
      </c>
      <c r="S16" s="46" t="s">
        <v>54</v>
      </c>
      <c r="T16" s="46">
        <v>3</v>
      </c>
      <c r="U16" s="46">
        <v>0.19800000000000001</v>
      </c>
      <c r="V16" s="34" t="s">
        <v>53</v>
      </c>
      <c r="W16" s="25" t="s">
        <v>155</v>
      </c>
    </row>
    <row r="17" spans="1:23" s="25" customFormat="1" ht="56.25" x14ac:dyDescent="0.2">
      <c r="A17" s="57">
        <v>13</v>
      </c>
      <c r="B17" s="23" t="s">
        <v>51</v>
      </c>
      <c r="C17" s="62" t="s">
        <v>137</v>
      </c>
      <c r="D17" s="32" t="s">
        <v>134</v>
      </c>
      <c r="E17" s="33" t="s">
        <v>133</v>
      </c>
      <c r="F17" s="53">
        <v>1996</v>
      </c>
      <c r="G17" s="54" t="s">
        <v>10</v>
      </c>
      <c r="H17" s="54" t="s">
        <v>10</v>
      </c>
      <c r="I17" s="54" t="s">
        <v>52</v>
      </c>
      <c r="J17" s="54">
        <v>0.4</v>
      </c>
      <c r="K17" s="54" t="s">
        <v>10</v>
      </c>
      <c r="L17" s="54" t="s">
        <v>10</v>
      </c>
      <c r="M17" s="53" t="s">
        <v>140</v>
      </c>
      <c r="N17" s="54" t="s">
        <v>10</v>
      </c>
      <c r="O17" s="54">
        <v>1</v>
      </c>
      <c r="P17" s="54">
        <v>355</v>
      </c>
      <c r="Q17" s="54" t="s">
        <v>10</v>
      </c>
      <c r="R17" s="64" t="s">
        <v>65</v>
      </c>
      <c r="S17" s="64" t="s">
        <v>54</v>
      </c>
      <c r="T17" s="64">
        <v>23</v>
      </c>
      <c r="U17" s="64">
        <v>1.8149999999999999</v>
      </c>
      <c r="V17" s="53" t="s">
        <v>53</v>
      </c>
      <c r="W17" s="24"/>
    </row>
    <row r="18" spans="1:23" s="25" customFormat="1" ht="56.25" x14ac:dyDescent="0.2">
      <c r="A18" s="57">
        <v>13</v>
      </c>
      <c r="B18" s="23" t="s">
        <v>51</v>
      </c>
      <c r="C18" s="63"/>
      <c r="D18" s="32" t="s">
        <v>134</v>
      </c>
      <c r="E18" s="33" t="s">
        <v>133</v>
      </c>
      <c r="F18" s="53">
        <v>1996</v>
      </c>
      <c r="G18" s="54" t="s">
        <v>10</v>
      </c>
      <c r="H18" s="54" t="s">
        <v>10</v>
      </c>
      <c r="I18" s="54" t="s">
        <v>52</v>
      </c>
      <c r="J18" s="54">
        <v>0.4</v>
      </c>
      <c r="K18" s="54" t="s">
        <v>10</v>
      </c>
      <c r="L18" s="54" t="s">
        <v>10</v>
      </c>
      <c r="M18" s="53" t="s">
        <v>60</v>
      </c>
      <c r="N18" s="54" t="s">
        <v>10</v>
      </c>
      <c r="O18" s="54">
        <v>4</v>
      </c>
      <c r="P18" s="54">
        <v>855</v>
      </c>
      <c r="Q18" s="54" t="s">
        <v>10</v>
      </c>
      <c r="R18" s="65"/>
      <c r="S18" s="65"/>
      <c r="T18" s="65"/>
      <c r="U18" s="65"/>
      <c r="V18" s="53" t="s">
        <v>53</v>
      </c>
      <c r="W18" s="24"/>
    </row>
    <row r="19" spans="1:23" s="25" customFormat="1" ht="67.5" x14ac:dyDescent="0.2">
      <c r="A19" s="23">
        <v>14</v>
      </c>
      <c r="B19" s="23" t="s">
        <v>51</v>
      </c>
      <c r="C19" s="58" t="s">
        <v>138</v>
      </c>
      <c r="D19" s="32" t="s">
        <v>134</v>
      </c>
      <c r="E19" s="33" t="s">
        <v>133</v>
      </c>
      <c r="F19" s="34">
        <v>1996</v>
      </c>
      <c r="G19" s="46" t="s">
        <v>10</v>
      </c>
      <c r="H19" s="46" t="s">
        <v>10</v>
      </c>
      <c r="I19" s="46" t="s">
        <v>52</v>
      </c>
      <c r="J19" s="46">
        <v>10</v>
      </c>
      <c r="K19" s="34" t="s">
        <v>139</v>
      </c>
      <c r="L19" s="46">
        <v>1</v>
      </c>
      <c r="M19" s="34" t="s">
        <v>77</v>
      </c>
      <c r="N19" s="46" t="s">
        <v>10</v>
      </c>
      <c r="O19" s="46">
        <v>3</v>
      </c>
      <c r="P19" s="46">
        <v>40</v>
      </c>
      <c r="Q19" s="46" t="s">
        <v>10</v>
      </c>
      <c r="R19" s="46" t="s">
        <v>74</v>
      </c>
      <c r="S19" s="46" t="s">
        <v>54</v>
      </c>
      <c r="T19" s="46">
        <v>1</v>
      </c>
      <c r="U19" s="46">
        <v>4.3999999999999997E-2</v>
      </c>
      <c r="V19" s="34" t="s">
        <v>53</v>
      </c>
      <c r="W19" s="25" t="s">
        <v>172</v>
      </c>
    </row>
    <row r="20" spans="1:23" s="25" customFormat="1" ht="67.5" x14ac:dyDescent="0.2">
      <c r="A20" s="23">
        <v>15</v>
      </c>
      <c r="B20" s="23" t="s">
        <v>51</v>
      </c>
      <c r="C20" s="47" t="s">
        <v>146</v>
      </c>
      <c r="D20" s="32" t="s">
        <v>141</v>
      </c>
      <c r="E20" s="33" t="s">
        <v>142</v>
      </c>
      <c r="F20" s="34">
        <v>1997</v>
      </c>
      <c r="G20" s="46" t="s">
        <v>10</v>
      </c>
      <c r="H20" s="46" t="s">
        <v>10</v>
      </c>
      <c r="I20" s="46" t="s">
        <v>52</v>
      </c>
      <c r="J20" s="46">
        <v>0.4</v>
      </c>
      <c r="K20" s="46" t="s">
        <v>10</v>
      </c>
      <c r="L20" s="46" t="s">
        <v>10</v>
      </c>
      <c r="M20" s="34" t="s">
        <v>66</v>
      </c>
      <c r="N20" s="46" t="s">
        <v>10</v>
      </c>
      <c r="O20" s="46">
        <v>4</v>
      </c>
      <c r="P20" s="46">
        <v>300</v>
      </c>
      <c r="Q20" s="46" t="s">
        <v>10</v>
      </c>
      <c r="R20" s="46" t="s">
        <v>65</v>
      </c>
      <c r="S20" s="46" t="s">
        <v>54</v>
      </c>
      <c r="T20" s="46">
        <v>17</v>
      </c>
      <c r="U20" s="46">
        <v>0.45</v>
      </c>
      <c r="V20" s="34" t="s">
        <v>53</v>
      </c>
      <c r="W20" s="24"/>
    </row>
    <row r="21" spans="1:23" s="25" customFormat="1" ht="67.5" x14ac:dyDescent="0.2">
      <c r="A21" s="23">
        <v>16</v>
      </c>
      <c r="B21" s="23" t="s">
        <v>51</v>
      </c>
      <c r="C21" s="60" t="s">
        <v>147</v>
      </c>
      <c r="D21" s="32" t="s">
        <v>141</v>
      </c>
      <c r="E21" s="33" t="s">
        <v>142</v>
      </c>
      <c r="F21" s="34">
        <v>1997</v>
      </c>
      <c r="G21" s="46" t="s">
        <v>10</v>
      </c>
      <c r="H21" s="46" t="s">
        <v>10</v>
      </c>
      <c r="I21" s="46" t="s">
        <v>52</v>
      </c>
      <c r="J21" s="46">
        <v>10</v>
      </c>
      <c r="K21" s="46" t="s">
        <v>10</v>
      </c>
      <c r="L21" s="46" t="s">
        <v>10</v>
      </c>
      <c r="M21" s="46" t="s">
        <v>73</v>
      </c>
      <c r="N21" s="46" t="s">
        <v>10</v>
      </c>
      <c r="O21" s="46">
        <v>1</v>
      </c>
      <c r="P21" s="46">
        <v>70</v>
      </c>
      <c r="Q21" s="46" t="s">
        <v>10</v>
      </c>
      <c r="R21" s="46" t="s">
        <v>55</v>
      </c>
      <c r="S21" s="46" t="s">
        <v>54</v>
      </c>
      <c r="T21" s="46">
        <v>1</v>
      </c>
      <c r="U21" s="46">
        <v>7.6999999999999999E-2</v>
      </c>
      <c r="V21" s="34" t="s">
        <v>53</v>
      </c>
      <c r="W21" s="25" t="s">
        <v>173</v>
      </c>
    </row>
    <row r="22" spans="1:23" s="25" customFormat="1" ht="56.25" x14ac:dyDescent="0.2">
      <c r="A22" s="22">
        <v>17</v>
      </c>
      <c r="B22" s="23" t="s">
        <v>51</v>
      </c>
      <c r="C22" s="50" t="s">
        <v>153</v>
      </c>
      <c r="D22" s="32" t="s">
        <v>148</v>
      </c>
      <c r="E22" s="33" t="s">
        <v>149</v>
      </c>
      <c r="F22" s="34">
        <v>2005</v>
      </c>
      <c r="G22" s="46" t="s">
        <v>10</v>
      </c>
      <c r="H22" s="46" t="s">
        <v>10</v>
      </c>
      <c r="I22" s="46" t="s">
        <v>52</v>
      </c>
      <c r="J22" s="46">
        <v>0.4</v>
      </c>
      <c r="K22" s="46" t="s">
        <v>10</v>
      </c>
      <c r="L22" s="46" t="s">
        <v>10</v>
      </c>
      <c r="M22" s="59" t="s">
        <v>61</v>
      </c>
      <c r="N22" s="46" t="s">
        <v>10</v>
      </c>
      <c r="O22" s="61">
        <v>3</v>
      </c>
      <c r="P22" s="46">
        <v>2700</v>
      </c>
      <c r="Q22" s="46" t="s">
        <v>10</v>
      </c>
      <c r="R22" s="46" t="s">
        <v>65</v>
      </c>
      <c r="S22" s="46" t="s">
        <v>54</v>
      </c>
      <c r="T22" s="46">
        <v>90</v>
      </c>
      <c r="U22" s="46">
        <v>4.05</v>
      </c>
      <c r="V22" s="34" t="s">
        <v>53</v>
      </c>
      <c r="W22" s="24"/>
    </row>
    <row r="23" spans="1:23" s="25" customFormat="1" ht="67.5" x14ac:dyDescent="0.2">
      <c r="A23" s="23">
        <v>18</v>
      </c>
      <c r="B23" s="23" t="s">
        <v>51</v>
      </c>
      <c r="C23" s="50" t="s">
        <v>154</v>
      </c>
      <c r="D23" s="32" t="s">
        <v>148</v>
      </c>
      <c r="E23" s="33" t="s">
        <v>149</v>
      </c>
      <c r="F23" s="34">
        <v>2005</v>
      </c>
      <c r="G23" s="46" t="s">
        <v>10</v>
      </c>
      <c r="H23" s="46" t="s">
        <v>10</v>
      </c>
      <c r="I23" s="46" t="s">
        <v>52</v>
      </c>
      <c r="J23" s="46">
        <v>6</v>
      </c>
      <c r="K23" s="34" t="s">
        <v>10</v>
      </c>
      <c r="L23" s="34" t="s">
        <v>10</v>
      </c>
      <c r="M23" s="34" t="s">
        <v>61</v>
      </c>
      <c r="N23" s="46" t="s">
        <v>10</v>
      </c>
      <c r="O23" s="46">
        <v>3</v>
      </c>
      <c r="P23" s="46">
        <v>30</v>
      </c>
      <c r="Q23" s="46" t="s">
        <v>10</v>
      </c>
      <c r="R23" s="46" t="s">
        <v>55</v>
      </c>
      <c r="S23" s="46" t="s">
        <v>54</v>
      </c>
      <c r="T23" s="46">
        <v>1</v>
      </c>
      <c r="U23" s="46">
        <v>3.3000000000000002E-2</v>
      </c>
      <c r="V23" s="34" t="s">
        <v>53</v>
      </c>
      <c r="W23" s="25" t="s">
        <v>155</v>
      </c>
    </row>
    <row r="24" spans="1:23" s="25" customFormat="1" ht="56.25" x14ac:dyDescent="0.2">
      <c r="A24" s="22">
        <v>19</v>
      </c>
      <c r="B24" s="23" t="s">
        <v>51</v>
      </c>
      <c r="C24" s="50" t="s">
        <v>161</v>
      </c>
      <c r="D24" s="32" t="s">
        <v>157</v>
      </c>
      <c r="E24" s="33" t="s">
        <v>156</v>
      </c>
      <c r="F24" s="34">
        <v>2010</v>
      </c>
      <c r="G24" s="46" t="s">
        <v>10</v>
      </c>
      <c r="H24" s="46" t="s">
        <v>10</v>
      </c>
      <c r="I24" s="46" t="s">
        <v>52</v>
      </c>
      <c r="J24" s="46">
        <v>0.4</v>
      </c>
      <c r="K24" s="46" t="s">
        <v>10</v>
      </c>
      <c r="L24" s="46" t="s">
        <v>10</v>
      </c>
      <c r="M24" s="34" t="s">
        <v>75</v>
      </c>
      <c r="N24" s="46" t="s">
        <v>10</v>
      </c>
      <c r="O24" s="46">
        <v>1</v>
      </c>
      <c r="P24" s="46">
        <v>495</v>
      </c>
      <c r="Q24" s="46" t="s">
        <v>10</v>
      </c>
      <c r="R24" s="51" t="s">
        <v>65</v>
      </c>
      <c r="S24" s="51" t="s">
        <v>54</v>
      </c>
      <c r="T24" s="51">
        <v>35</v>
      </c>
      <c r="U24" s="51">
        <v>0.74250000000000005</v>
      </c>
      <c r="V24" s="34" t="s">
        <v>53</v>
      </c>
      <c r="W24" s="24"/>
    </row>
    <row r="25" spans="1:23" s="25" customFormat="1" ht="67.5" x14ac:dyDescent="0.2">
      <c r="A25" s="23">
        <v>20</v>
      </c>
      <c r="B25" s="23" t="s">
        <v>51</v>
      </c>
      <c r="C25" s="50" t="s">
        <v>162</v>
      </c>
      <c r="D25" s="32" t="s">
        <v>157</v>
      </c>
      <c r="E25" s="33" t="s">
        <v>156</v>
      </c>
      <c r="F25" s="34">
        <v>2010</v>
      </c>
      <c r="G25" s="46" t="s">
        <v>10</v>
      </c>
      <c r="H25" s="46" t="s">
        <v>10</v>
      </c>
      <c r="I25" s="46" t="s">
        <v>52</v>
      </c>
      <c r="J25" s="46">
        <v>10</v>
      </c>
      <c r="K25" s="46" t="s">
        <v>163</v>
      </c>
      <c r="L25" s="46">
        <v>1</v>
      </c>
      <c r="M25" s="34" t="s">
        <v>164</v>
      </c>
      <c r="N25" s="46" t="s">
        <v>10</v>
      </c>
      <c r="O25" s="46">
        <v>3</v>
      </c>
      <c r="P25" s="46">
        <v>12</v>
      </c>
      <c r="Q25" s="46" t="s">
        <v>10</v>
      </c>
      <c r="R25" s="46" t="s">
        <v>55</v>
      </c>
      <c r="S25" s="46" t="s">
        <v>54</v>
      </c>
      <c r="T25" s="46">
        <v>2</v>
      </c>
      <c r="U25" s="46">
        <v>1.32E-2</v>
      </c>
      <c r="V25" s="34" t="s">
        <v>53</v>
      </c>
      <c r="W25" s="25" t="s">
        <v>165</v>
      </c>
    </row>
  </sheetData>
  <autoFilter ref="A3:V25"/>
  <mergeCells count="5">
    <mergeCell ref="C17:C18"/>
    <mergeCell ref="R17:R18"/>
    <mergeCell ref="S17:S18"/>
    <mergeCell ref="T17:T18"/>
    <mergeCell ref="U17:U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topLeftCell="A19" zoomScaleNormal="145" zoomScaleSheetLayoutView="100" workbookViewId="0">
      <selection activeCell="D23" sqref="D23"/>
    </sheetView>
  </sheetViews>
  <sheetFormatPr defaultRowHeight="11.25" x14ac:dyDescent="0.2"/>
  <cols>
    <col min="1" max="1" width="3.140625" style="3" customWidth="1"/>
    <col min="2" max="2" width="11.140625" style="37" customWidth="1"/>
    <col min="3" max="3" width="20.5703125" style="37" customWidth="1"/>
    <col min="4" max="4" width="10" style="36" customWidth="1"/>
    <col min="5" max="5" width="10.85546875" style="36" customWidth="1"/>
    <col min="6" max="6" width="5.85546875" style="37" customWidth="1"/>
    <col min="7" max="7" width="7.42578125" style="37" customWidth="1"/>
    <col min="8" max="8" width="8.85546875" style="37" customWidth="1"/>
    <col min="9" max="9" width="8.5703125" style="37" customWidth="1"/>
    <col min="10" max="10" width="8.7109375" style="37" customWidth="1"/>
    <col min="11" max="11" width="6.140625" style="37" customWidth="1"/>
    <col min="12" max="12" width="8.42578125" style="37" customWidth="1"/>
    <col min="13" max="13" width="12.28515625" style="37" customWidth="1"/>
    <col min="14" max="14" width="8" style="37" customWidth="1"/>
    <col min="15" max="15" width="7" style="36" customWidth="1"/>
    <col min="16" max="16" width="15.42578125" style="37" customWidth="1"/>
    <col min="17" max="16384" width="9.140625" style="3"/>
  </cols>
  <sheetData>
    <row r="1" spans="1:17" ht="38.25" x14ac:dyDescent="0.2">
      <c r="B1" s="35"/>
      <c r="C1" s="35" t="s">
        <v>33</v>
      </c>
    </row>
    <row r="2" spans="1:17" ht="12.75" x14ac:dyDescent="0.2">
      <c r="B2" s="35"/>
      <c r="C2" s="35"/>
    </row>
    <row r="3" spans="1:17" ht="129" customHeight="1" x14ac:dyDescent="0.2">
      <c r="A3" s="1" t="s">
        <v>28</v>
      </c>
      <c r="B3" s="38" t="s">
        <v>5</v>
      </c>
      <c r="C3" s="38" t="s">
        <v>11</v>
      </c>
      <c r="D3" s="38" t="s">
        <v>12</v>
      </c>
      <c r="E3" s="38" t="s">
        <v>8</v>
      </c>
      <c r="F3" s="38" t="s">
        <v>0</v>
      </c>
      <c r="G3" s="38" t="s">
        <v>1</v>
      </c>
      <c r="H3" s="38" t="s">
        <v>39</v>
      </c>
      <c r="I3" s="38" t="s">
        <v>6</v>
      </c>
      <c r="J3" s="38" t="s">
        <v>9</v>
      </c>
      <c r="K3" s="38" t="s">
        <v>24</v>
      </c>
      <c r="L3" s="38" t="s">
        <v>7</v>
      </c>
      <c r="M3" s="38" t="s">
        <v>2</v>
      </c>
      <c r="N3" s="39" t="s">
        <v>21</v>
      </c>
      <c r="O3" s="40" t="s">
        <v>40</v>
      </c>
      <c r="P3" s="38" t="s">
        <v>34</v>
      </c>
    </row>
    <row r="4" spans="1:17" x14ac:dyDescent="0.2">
      <c r="A4" s="4">
        <v>1</v>
      </c>
      <c r="B4" s="34">
        <v>2</v>
      </c>
      <c r="C4" s="34">
        <v>3</v>
      </c>
      <c r="D4" s="34">
        <v>4</v>
      </c>
      <c r="E4" s="34">
        <v>5</v>
      </c>
      <c r="F4" s="34">
        <v>6</v>
      </c>
      <c r="G4" s="34">
        <v>7</v>
      </c>
      <c r="H4" s="34">
        <v>8</v>
      </c>
      <c r="I4" s="34">
        <v>9</v>
      </c>
      <c r="J4" s="34">
        <v>10</v>
      </c>
      <c r="K4" s="34">
        <v>11</v>
      </c>
      <c r="L4" s="34">
        <v>12</v>
      </c>
      <c r="M4" s="34">
        <v>13</v>
      </c>
      <c r="N4" s="34">
        <v>14</v>
      </c>
      <c r="O4" s="34">
        <v>15</v>
      </c>
      <c r="P4" s="34">
        <v>16</v>
      </c>
    </row>
    <row r="5" spans="1:17" s="27" customFormat="1" ht="67.5" x14ac:dyDescent="0.2">
      <c r="A5" s="28">
        <v>1</v>
      </c>
      <c r="B5" s="31" t="s">
        <v>51</v>
      </c>
      <c r="C5" s="32" t="s">
        <v>169</v>
      </c>
      <c r="D5" s="32" t="s">
        <v>168</v>
      </c>
      <c r="E5" s="33" t="s">
        <v>78</v>
      </c>
      <c r="F5" s="34">
        <v>1999</v>
      </c>
      <c r="G5" s="34" t="s">
        <v>10</v>
      </c>
      <c r="H5" s="34" t="s">
        <v>10</v>
      </c>
      <c r="I5" s="34" t="s">
        <v>58</v>
      </c>
      <c r="J5" s="34" t="s">
        <v>62</v>
      </c>
      <c r="K5" s="34">
        <v>250</v>
      </c>
      <c r="L5" s="34">
        <v>1</v>
      </c>
      <c r="M5" s="34" t="s">
        <v>56</v>
      </c>
      <c r="N5" s="34" t="s">
        <v>53</v>
      </c>
      <c r="O5" s="34">
        <v>2.2999999999999998</v>
      </c>
      <c r="P5" s="34" t="s">
        <v>57</v>
      </c>
    </row>
    <row r="6" spans="1:17" s="27" customFormat="1" ht="56.25" x14ac:dyDescent="0.2">
      <c r="A6" s="28">
        <v>2</v>
      </c>
      <c r="B6" s="31" t="s">
        <v>51</v>
      </c>
      <c r="C6" s="32" t="s">
        <v>170</v>
      </c>
      <c r="D6" s="32" t="s">
        <v>168</v>
      </c>
      <c r="E6" s="33" t="s">
        <v>78</v>
      </c>
      <c r="F6" s="34">
        <v>2009</v>
      </c>
      <c r="G6" s="34" t="s">
        <v>10</v>
      </c>
      <c r="H6" s="34" t="s">
        <v>10</v>
      </c>
      <c r="I6" s="34" t="s">
        <v>59</v>
      </c>
      <c r="J6" s="34" t="s">
        <v>63</v>
      </c>
      <c r="K6" s="34">
        <v>250</v>
      </c>
      <c r="L6" s="34">
        <v>1</v>
      </c>
      <c r="M6" s="34" t="s">
        <v>56</v>
      </c>
      <c r="N6" s="34" t="s">
        <v>53</v>
      </c>
      <c r="O6" s="34" t="s">
        <v>10</v>
      </c>
      <c r="P6" s="34" t="s">
        <v>70</v>
      </c>
    </row>
    <row r="7" spans="1:17" s="27" customFormat="1" ht="67.5" x14ac:dyDescent="0.2">
      <c r="A7" s="28">
        <v>3</v>
      </c>
      <c r="B7" s="31" t="s">
        <v>51</v>
      </c>
      <c r="C7" s="32" t="s">
        <v>82</v>
      </c>
      <c r="D7" s="32" t="s">
        <v>81</v>
      </c>
      <c r="E7" s="33" t="s">
        <v>80</v>
      </c>
      <c r="F7" s="48">
        <v>2005</v>
      </c>
      <c r="G7" s="34" t="s">
        <v>10</v>
      </c>
      <c r="H7" s="34" t="s">
        <v>10</v>
      </c>
      <c r="I7" s="34" t="s">
        <v>58</v>
      </c>
      <c r="J7" s="34" t="s">
        <v>69</v>
      </c>
      <c r="K7" s="34">
        <v>400</v>
      </c>
      <c r="L7" s="34">
        <v>1</v>
      </c>
      <c r="M7" s="34" t="s">
        <v>56</v>
      </c>
      <c r="N7" s="34" t="s">
        <v>53</v>
      </c>
      <c r="O7" s="34">
        <v>2.2999999999999998</v>
      </c>
      <c r="P7" s="34" t="s">
        <v>57</v>
      </c>
      <c r="Q7" s="26"/>
    </row>
    <row r="8" spans="1:17" s="27" customFormat="1" ht="45" x14ac:dyDescent="0.2">
      <c r="A8" s="28">
        <v>4</v>
      </c>
      <c r="B8" s="31" t="s">
        <v>51</v>
      </c>
      <c r="C8" s="32" t="s">
        <v>83</v>
      </c>
      <c r="D8" s="32" t="s">
        <v>81</v>
      </c>
      <c r="E8" s="33" t="s">
        <v>80</v>
      </c>
      <c r="F8" s="48">
        <v>2005</v>
      </c>
      <c r="G8" s="34" t="s">
        <v>10</v>
      </c>
      <c r="H8" s="34" t="s">
        <v>10</v>
      </c>
      <c r="I8" s="34" t="s">
        <v>59</v>
      </c>
      <c r="J8" s="34" t="s">
        <v>63</v>
      </c>
      <c r="K8" s="34">
        <v>400</v>
      </c>
      <c r="L8" s="34">
        <v>1</v>
      </c>
      <c r="M8" s="34" t="s">
        <v>56</v>
      </c>
      <c r="N8" s="34" t="s">
        <v>53</v>
      </c>
      <c r="O8" s="34" t="s">
        <v>10</v>
      </c>
      <c r="P8" s="34" t="s">
        <v>84</v>
      </c>
      <c r="Q8" s="26"/>
    </row>
    <row r="9" spans="1:17" s="27" customFormat="1" ht="67.5" x14ac:dyDescent="0.2">
      <c r="A9" s="28">
        <v>5</v>
      </c>
      <c r="B9" s="31" t="s">
        <v>51</v>
      </c>
      <c r="C9" s="32" t="s">
        <v>90</v>
      </c>
      <c r="D9" s="32" t="s">
        <v>88</v>
      </c>
      <c r="E9" s="33" t="s">
        <v>89</v>
      </c>
      <c r="F9" s="34">
        <v>1998</v>
      </c>
      <c r="G9" s="34" t="s">
        <v>10</v>
      </c>
      <c r="H9" s="34" t="s">
        <v>10</v>
      </c>
      <c r="I9" s="34" t="s">
        <v>58</v>
      </c>
      <c r="J9" s="34" t="s">
        <v>69</v>
      </c>
      <c r="K9" s="34">
        <v>160</v>
      </c>
      <c r="L9" s="34">
        <v>1</v>
      </c>
      <c r="M9" s="34" t="s">
        <v>56</v>
      </c>
      <c r="N9" s="34" t="s">
        <v>53</v>
      </c>
      <c r="O9" s="34">
        <v>2.2999999999999998</v>
      </c>
      <c r="P9" s="34" t="s">
        <v>57</v>
      </c>
    </row>
    <row r="10" spans="1:17" s="27" customFormat="1" ht="45" x14ac:dyDescent="0.2">
      <c r="A10" s="28">
        <v>6</v>
      </c>
      <c r="B10" s="31" t="s">
        <v>51</v>
      </c>
      <c r="C10" s="32" t="s">
        <v>91</v>
      </c>
      <c r="D10" s="32" t="s">
        <v>88</v>
      </c>
      <c r="E10" s="33" t="s">
        <v>89</v>
      </c>
      <c r="F10" s="34">
        <v>1998</v>
      </c>
      <c r="G10" s="34" t="s">
        <v>10</v>
      </c>
      <c r="H10" s="34" t="s">
        <v>10</v>
      </c>
      <c r="I10" s="34" t="s">
        <v>59</v>
      </c>
      <c r="J10" s="34" t="s">
        <v>63</v>
      </c>
      <c r="K10" s="34">
        <v>160</v>
      </c>
      <c r="L10" s="34">
        <v>1</v>
      </c>
      <c r="M10" s="34" t="s">
        <v>56</v>
      </c>
      <c r="N10" s="34" t="s">
        <v>53</v>
      </c>
      <c r="O10" s="34" t="s">
        <v>10</v>
      </c>
      <c r="P10" s="34" t="s">
        <v>67</v>
      </c>
    </row>
    <row r="11" spans="1:17" s="27" customFormat="1" ht="67.5" x14ac:dyDescent="0.2">
      <c r="A11" s="28">
        <v>7</v>
      </c>
      <c r="B11" s="23" t="s">
        <v>51</v>
      </c>
      <c r="C11" s="49" t="s">
        <v>98</v>
      </c>
      <c r="D11" s="32" t="s">
        <v>96</v>
      </c>
      <c r="E11" s="33" t="s">
        <v>97</v>
      </c>
      <c r="F11" s="52">
        <v>2007</v>
      </c>
      <c r="G11" s="53" t="s">
        <v>10</v>
      </c>
      <c r="H11" s="53" t="s">
        <v>10</v>
      </c>
      <c r="I11" s="53" t="s">
        <v>58</v>
      </c>
      <c r="J11" s="53" t="s">
        <v>62</v>
      </c>
      <c r="K11" s="53">
        <v>100</v>
      </c>
      <c r="L11" s="53">
        <v>1</v>
      </c>
      <c r="M11" s="53" t="s">
        <v>56</v>
      </c>
      <c r="N11" s="53" t="s">
        <v>53</v>
      </c>
      <c r="O11" s="53">
        <v>2.2999999999999998</v>
      </c>
      <c r="P11" s="53" t="s">
        <v>57</v>
      </c>
      <c r="Q11" s="26"/>
    </row>
    <row r="12" spans="1:17" s="27" customFormat="1" ht="45" x14ac:dyDescent="0.2">
      <c r="A12" s="28">
        <v>8</v>
      </c>
      <c r="B12" s="23" t="s">
        <v>51</v>
      </c>
      <c r="C12" s="49" t="s">
        <v>99</v>
      </c>
      <c r="D12" s="32" t="s">
        <v>96</v>
      </c>
      <c r="E12" s="33" t="s">
        <v>97</v>
      </c>
      <c r="F12" s="52">
        <v>2009</v>
      </c>
      <c r="G12" s="53" t="s">
        <v>10</v>
      </c>
      <c r="H12" s="53" t="s">
        <v>10</v>
      </c>
      <c r="I12" s="53" t="s">
        <v>59</v>
      </c>
      <c r="J12" s="53" t="s">
        <v>68</v>
      </c>
      <c r="K12" s="53">
        <v>100</v>
      </c>
      <c r="L12" s="53">
        <v>1</v>
      </c>
      <c r="M12" s="53" t="s">
        <v>56</v>
      </c>
      <c r="N12" s="53" t="s">
        <v>53</v>
      </c>
      <c r="O12" s="53" t="s">
        <v>10</v>
      </c>
      <c r="P12" s="53" t="s">
        <v>100</v>
      </c>
    </row>
    <row r="13" spans="1:17" s="27" customFormat="1" ht="55.5" customHeight="1" x14ac:dyDescent="0.2">
      <c r="A13" s="28">
        <v>9</v>
      </c>
      <c r="B13" s="31" t="s">
        <v>51</v>
      </c>
      <c r="C13" s="49" t="s">
        <v>109</v>
      </c>
      <c r="D13" s="30" t="s">
        <v>108</v>
      </c>
      <c r="E13" s="56" t="s">
        <v>107</v>
      </c>
      <c r="F13" s="34">
        <v>1976</v>
      </c>
      <c r="G13" s="34" t="s">
        <v>10</v>
      </c>
      <c r="H13" s="34" t="s">
        <v>10</v>
      </c>
      <c r="I13" s="34" t="s">
        <v>59</v>
      </c>
      <c r="J13" s="34" t="s">
        <v>68</v>
      </c>
      <c r="K13" s="34">
        <v>400</v>
      </c>
      <c r="L13" s="34">
        <v>1</v>
      </c>
      <c r="M13" s="34" t="s">
        <v>56</v>
      </c>
      <c r="N13" s="34" t="s">
        <v>53</v>
      </c>
      <c r="O13" s="34"/>
      <c r="P13" s="34" t="s">
        <v>114</v>
      </c>
      <c r="Q13" s="27" t="s">
        <v>115</v>
      </c>
    </row>
    <row r="14" spans="1:17" s="27" customFormat="1" ht="101.25" x14ac:dyDescent="0.2">
      <c r="A14" s="28">
        <v>10</v>
      </c>
      <c r="B14" s="31" t="s">
        <v>51</v>
      </c>
      <c r="C14" s="49" t="s">
        <v>110</v>
      </c>
      <c r="D14" s="30" t="s">
        <v>108</v>
      </c>
      <c r="E14" s="56" t="s">
        <v>107</v>
      </c>
      <c r="F14" s="48">
        <v>1985</v>
      </c>
      <c r="G14" s="34" t="s">
        <v>10</v>
      </c>
      <c r="H14" s="34" t="s">
        <v>10</v>
      </c>
      <c r="I14" s="34" t="s">
        <v>59</v>
      </c>
      <c r="J14" s="34" t="s">
        <v>68</v>
      </c>
      <c r="K14" s="34">
        <v>400</v>
      </c>
      <c r="L14" s="34">
        <v>1</v>
      </c>
      <c r="M14" s="34" t="s">
        <v>56</v>
      </c>
      <c r="N14" s="34" t="s">
        <v>53</v>
      </c>
      <c r="O14" s="34" t="s">
        <v>10</v>
      </c>
      <c r="P14" s="34" t="s">
        <v>114</v>
      </c>
    </row>
    <row r="15" spans="1:17" s="27" customFormat="1" ht="101.25" x14ac:dyDescent="0.2">
      <c r="A15" s="28">
        <v>11</v>
      </c>
      <c r="B15" s="31" t="s">
        <v>51</v>
      </c>
      <c r="C15" s="49" t="s">
        <v>111</v>
      </c>
      <c r="D15" s="30" t="s">
        <v>108</v>
      </c>
      <c r="E15" s="56" t="s">
        <v>107</v>
      </c>
      <c r="F15" s="48">
        <v>1986</v>
      </c>
      <c r="G15" s="34" t="s">
        <v>10</v>
      </c>
      <c r="H15" s="34" t="s">
        <v>10</v>
      </c>
      <c r="I15" s="34" t="s">
        <v>112</v>
      </c>
      <c r="J15" s="34" t="s">
        <v>10</v>
      </c>
      <c r="K15" s="34" t="s">
        <v>10</v>
      </c>
      <c r="L15" s="34">
        <v>6</v>
      </c>
      <c r="M15" s="34" t="s">
        <v>56</v>
      </c>
      <c r="N15" s="34" t="s">
        <v>53</v>
      </c>
      <c r="O15" s="34">
        <v>18.600000000000001</v>
      </c>
      <c r="P15" s="34" t="s">
        <v>113</v>
      </c>
    </row>
    <row r="16" spans="1:17" s="27" customFormat="1" ht="67.5" x14ac:dyDescent="0.2">
      <c r="A16" s="28">
        <v>12</v>
      </c>
      <c r="B16" s="31" t="s">
        <v>51</v>
      </c>
      <c r="C16" s="32" t="s">
        <v>127</v>
      </c>
      <c r="D16" s="32" t="s">
        <v>125</v>
      </c>
      <c r="E16" s="33" t="s">
        <v>126</v>
      </c>
      <c r="F16" s="48">
        <v>1999</v>
      </c>
      <c r="G16" s="34" t="s">
        <v>10</v>
      </c>
      <c r="H16" s="34" t="s">
        <v>10</v>
      </c>
      <c r="I16" s="34" t="s">
        <v>58</v>
      </c>
      <c r="J16" s="34" t="s">
        <v>62</v>
      </c>
      <c r="K16" s="34">
        <v>160</v>
      </c>
      <c r="L16" s="34">
        <v>1</v>
      </c>
      <c r="M16" s="34" t="s">
        <v>56</v>
      </c>
      <c r="N16" s="34" t="s">
        <v>53</v>
      </c>
      <c r="O16" s="34">
        <v>2.2999999999999998</v>
      </c>
      <c r="P16" s="34" t="s">
        <v>57</v>
      </c>
    </row>
    <row r="17" spans="1:17" s="27" customFormat="1" ht="45" x14ac:dyDescent="0.2">
      <c r="A17" s="28">
        <v>13</v>
      </c>
      <c r="B17" s="31" t="s">
        <v>51</v>
      </c>
      <c r="C17" s="32" t="s">
        <v>128</v>
      </c>
      <c r="D17" s="32" t="s">
        <v>125</v>
      </c>
      <c r="E17" s="33" t="s">
        <v>126</v>
      </c>
      <c r="F17" s="48">
        <v>2015</v>
      </c>
      <c r="G17" s="34" t="s">
        <v>10</v>
      </c>
      <c r="H17" s="34" t="s">
        <v>10</v>
      </c>
      <c r="I17" s="34" t="s">
        <v>59</v>
      </c>
      <c r="J17" s="34" t="s">
        <v>63</v>
      </c>
      <c r="K17" s="34">
        <v>160</v>
      </c>
      <c r="L17" s="34">
        <v>1</v>
      </c>
      <c r="M17" s="34" t="s">
        <v>56</v>
      </c>
      <c r="N17" s="34" t="s">
        <v>53</v>
      </c>
      <c r="O17" s="34" t="s">
        <v>10</v>
      </c>
      <c r="P17" s="34" t="s">
        <v>129</v>
      </c>
      <c r="Q17" s="27" t="s">
        <v>130</v>
      </c>
    </row>
    <row r="18" spans="1:17" s="27" customFormat="1" ht="67.5" x14ac:dyDescent="0.2">
      <c r="A18" s="28">
        <v>14</v>
      </c>
      <c r="B18" s="31" t="s">
        <v>51</v>
      </c>
      <c r="C18" s="32" t="s">
        <v>135</v>
      </c>
      <c r="D18" s="32" t="s">
        <v>134</v>
      </c>
      <c r="E18" s="33" t="s">
        <v>133</v>
      </c>
      <c r="F18" s="48">
        <v>1996</v>
      </c>
      <c r="G18" s="34" t="s">
        <v>10</v>
      </c>
      <c r="H18" s="34" t="s">
        <v>10</v>
      </c>
      <c r="I18" s="34" t="s">
        <v>58</v>
      </c>
      <c r="J18" s="34" t="s">
        <v>62</v>
      </c>
      <c r="K18" s="34">
        <v>100</v>
      </c>
      <c r="L18" s="34">
        <v>1</v>
      </c>
      <c r="M18" s="34" t="s">
        <v>56</v>
      </c>
      <c r="N18" s="34" t="s">
        <v>53</v>
      </c>
      <c r="O18" s="34">
        <v>2.2999999999999998</v>
      </c>
      <c r="P18" s="34" t="s">
        <v>57</v>
      </c>
    </row>
    <row r="19" spans="1:17" s="27" customFormat="1" ht="56.25" x14ac:dyDescent="0.2">
      <c r="A19" s="28">
        <v>15</v>
      </c>
      <c r="B19" s="31" t="s">
        <v>51</v>
      </c>
      <c r="C19" s="32" t="s">
        <v>136</v>
      </c>
      <c r="D19" s="32" t="s">
        <v>134</v>
      </c>
      <c r="E19" s="33" t="s">
        <v>133</v>
      </c>
      <c r="F19" s="48">
        <v>1996</v>
      </c>
      <c r="G19" s="34" t="s">
        <v>10</v>
      </c>
      <c r="H19" s="34" t="s">
        <v>10</v>
      </c>
      <c r="I19" s="34" t="s">
        <v>59</v>
      </c>
      <c r="J19" s="34" t="s">
        <v>63</v>
      </c>
      <c r="K19" s="34">
        <v>100</v>
      </c>
      <c r="L19" s="34">
        <v>1</v>
      </c>
      <c r="M19" s="34" t="s">
        <v>56</v>
      </c>
      <c r="N19" s="34" t="s">
        <v>53</v>
      </c>
      <c r="O19" s="34" t="s">
        <v>10</v>
      </c>
      <c r="P19" s="34" t="s">
        <v>76</v>
      </c>
    </row>
    <row r="20" spans="1:17" s="27" customFormat="1" ht="67.5" x14ac:dyDescent="0.2">
      <c r="A20" s="28">
        <v>16</v>
      </c>
      <c r="B20" s="31" t="s">
        <v>51</v>
      </c>
      <c r="C20" s="32" t="s">
        <v>143</v>
      </c>
      <c r="D20" s="32" t="s">
        <v>141</v>
      </c>
      <c r="E20" s="33" t="s">
        <v>142</v>
      </c>
      <c r="F20" s="48">
        <v>1997</v>
      </c>
      <c r="G20" s="34" t="s">
        <v>10</v>
      </c>
      <c r="H20" s="34" t="s">
        <v>10</v>
      </c>
      <c r="I20" s="34" t="s">
        <v>58</v>
      </c>
      <c r="J20" s="34" t="s">
        <v>62</v>
      </c>
      <c r="K20" s="34">
        <v>100</v>
      </c>
      <c r="L20" s="34">
        <v>1</v>
      </c>
      <c r="M20" s="34" t="s">
        <v>56</v>
      </c>
      <c r="N20" s="34" t="s">
        <v>53</v>
      </c>
      <c r="O20" s="34">
        <v>2.2999999999999998</v>
      </c>
      <c r="P20" s="34" t="s">
        <v>57</v>
      </c>
    </row>
    <row r="21" spans="1:17" s="27" customFormat="1" ht="56.25" x14ac:dyDescent="0.2">
      <c r="A21" s="28">
        <v>17</v>
      </c>
      <c r="B21" s="31" t="s">
        <v>51</v>
      </c>
      <c r="C21" s="32" t="s">
        <v>144</v>
      </c>
      <c r="D21" s="32" t="s">
        <v>141</v>
      </c>
      <c r="E21" s="33" t="s">
        <v>142</v>
      </c>
      <c r="F21" s="48">
        <v>2004</v>
      </c>
      <c r="G21" s="34" t="s">
        <v>10</v>
      </c>
      <c r="H21" s="34" t="s">
        <v>10</v>
      </c>
      <c r="I21" s="34" t="s">
        <v>59</v>
      </c>
      <c r="J21" s="34" t="s">
        <v>63</v>
      </c>
      <c r="K21" s="34">
        <v>100</v>
      </c>
      <c r="L21" s="34">
        <v>1</v>
      </c>
      <c r="M21" s="34" t="s">
        <v>56</v>
      </c>
      <c r="N21" s="34" t="s">
        <v>53</v>
      </c>
      <c r="O21" s="34" t="s">
        <v>10</v>
      </c>
      <c r="P21" s="34" t="s">
        <v>76</v>
      </c>
      <c r="Q21" s="27" t="s">
        <v>145</v>
      </c>
    </row>
    <row r="22" spans="1:17" s="27" customFormat="1" ht="60.75" customHeight="1" x14ac:dyDescent="0.2">
      <c r="A22" s="28">
        <v>18</v>
      </c>
      <c r="B22" s="31" t="s">
        <v>51</v>
      </c>
      <c r="C22" s="32" t="s">
        <v>151</v>
      </c>
      <c r="D22" s="32" t="s">
        <v>148</v>
      </c>
      <c r="E22" s="33" t="s">
        <v>149</v>
      </c>
      <c r="F22" s="48">
        <v>2005</v>
      </c>
      <c r="G22" s="34" t="s">
        <v>10</v>
      </c>
      <c r="H22" s="34" t="s">
        <v>10</v>
      </c>
      <c r="I22" s="34" t="s">
        <v>58</v>
      </c>
      <c r="J22" s="34" t="s">
        <v>62</v>
      </c>
      <c r="K22" s="34">
        <v>160</v>
      </c>
      <c r="L22" s="34">
        <v>1</v>
      </c>
      <c r="M22" s="34" t="s">
        <v>56</v>
      </c>
      <c r="N22" s="34" t="s">
        <v>53</v>
      </c>
      <c r="O22" s="34">
        <v>2.2999999999999998</v>
      </c>
      <c r="P22" s="34" t="s">
        <v>57</v>
      </c>
    </row>
    <row r="23" spans="1:17" s="27" customFormat="1" ht="45" x14ac:dyDescent="0.2">
      <c r="A23" s="28">
        <v>19</v>
      </c>
      <c r="B23" s="31" t="s">
        <v>51</v>
      </c>
      <c r="C23" s="32" t="s">
        <v>152</v>
      </c>
      <c r="D23" s="32" t="s">
        <v>148</v>
      </c>
      <c r="E23" s="33" t="s">
        <v>149</v>
      </c>
      <c r="F23" s="48">
        <v>2005</v>
      </c>
      <c r="G23" s="34" t="s">
        <v>10</v>
      </c>
      <c r="H23" s="34" t="s">
        <v>10</v>
      </c>
      <c r="I23" s="34" t="s">
        <v>59</v>
      </c>
      <c r="J23" s="34" t="s">
        <v>63</v>
      </c>
      <c r="K23" s="34">
        <v>160</v>
      </c>
      <c r="L23" s="34">
        <v>1</v>
      </c>
      <c r="M23" s="34" t="s">
        <v>56</v>
      </c>
      <c r="N23" s="34" t="s">
        <v>53</v>
      </c>
      <c r="O23" s="34" t="s">
        <v>10</v>
      </c>
      <c r="P23" s="34" t="s">
        <v>150</v>
      </c>
    </row>
    <row r="24" spans="1:17" s="27" customFormat="1" ht="67.5" x14ac:dyDescent="0.2">
      <c r="A24" s="28">
        <v>20</v>
      </c>
      <c r="B24" s="31" t="s">
        <v>51</v>
      </c>
      <c r="C24" s="32" t="s">
        <v>158</v>
      </c>
      <c r="D24" s="32" t="s">
        <v>157</v>
      </c>
      <c r="E24" s="33" t="s">
        <v>156</v>
      </c>
      <c r="F24" s="48">
        <v>2010</v>
      </c>
      <c r="G24" s="34" t="s">
        <v>10</v>
      </c>
      <c r="H24" s="34" t="s">
        <v>10</v>
      </c>
      <c r="I24" s="34" t="s">
        <v>58</v>
      </c>
      <c r="J24" s="34" t="s">
        <v>62</v>
      </c>
      <c r="K24" s="34">
        <v>100</v>
      </c>
      <c r="L24" s="34">
        <v>1</v>
      </c>
      <c r="M24" s="34" t="s">
        <v>56</v>
      </c>
      <c r="N24" s="34" t="s">
        <v>53</v>
      </c>
      <c r="O24" s="34">
        <v>2.2999999999999998</v>
      </c>
      <c r="P24" s="34" t="s">
        <v>57</v>
      </c>
    </row>
    <row r="25" spans="1:17" s="27" customFormat="1" ht="45" x14ac:dyDescent="0.2">
      <c r="A25" s="28">
        <v>21</v>
      </c>
      <c r="B25" s="31" t="s">
        <v>51</v>
      </c>
      <c r="C25" s="32" t="s">
        <v>159</v>
      </c>
      <c r="D25" s="32" t="s">
        <v>157</v>
      </c>
      <c r="E25" s="33" t="s">
        <v>156</v>
      </c>
      <c r="F25" s="48">
        <v>2010</v>
      </c>
      <c r="G25" s="34" t="s">
        <v>10</v>
      </c>
      <c r="H25" s="34" t="s">
        <v>10</v>
      </c>
      <c r="I25" s="34" t="s">
        <v>59</v>
      </c>
      <c r="J25" s="34" t="s">
        <v>63</v>
      </c>
      <c r="K25" s="34">
        <v>100</v>
      </c>
      <c r="L25" s="34">
        <v>1</v>
      </c>
      <c r="M25" s="34" t="s">
        <v>56</v>
      </c>
      <c r="N25" s="34" t="s">
        <v>53</v>
      </c>
      <c r="O25" s="34" t="s">
        <v>10</v>
      </c>
      <c r="P25" s="34" t="s">
        <v>76</v>
      </c>
      <c r="Q25" s="27" t="s">
        <v>160</v>
      </c>
    </row>
  </sheetData>
  <autoFilter ref="A3:P25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10" sqref="A10"/>
    </sheetView>
  </sheetViews>
  <sheetFormatPr defaultRowHeight="18.75" x14ac:dyDescent="0.3"/>
  <cols>
    <col min="1" max="1" width="54.5703125" style="10" customWidth="1"/>
    <col min="2" max="2" width="14.140625" style="10" customWidth="1"/>
    <col min="3" max="5" width="21.140625" style="10" customWidth="1"/>
    <col min="6" max="16384" width="9.140625" style="10"/>
  </cols>
  <sheetData>
    <row r="1" spans="1:5" ht="42.75" customHeight="1" x14ac:dyDescent="0.3">
      <c r="A1" s="9" t="s">
        <v>41</v>
      </c>
      <c r="C1" s="11"/>
      <c r="D1" s="11"/>
    </row>
    <row r="2" spans="1:5" x14ac:dyDescent="0.3">
      <c r="A2" s="12" t="s">
        <v>42</v>
      </c>
      <c r="B2" s="13" t="s">
        <v>43</v>
      </c>
      <c r="C2" s="12">
        <v>2018</v>
      </c>
      <c r="D2" s="12">
        <f t="shared" ref="D2" si="0">C2+1</f>
        <v>2019</v>
      </c>
      <c r="E2" s="12">
        <v>2020</v>
      </c>
    </row>
    <row r="3" spans="1:5" ht="37.5" x14ac:dyDescent="0.3">
      <c r="A3" s="14" t="s">
        <v>44</v>
      </c>
      <c r="B3" s="15" t="s">
        <v>45</v>
      </c>
      <c r="C3" s="16"/>
      <c r="D3" s="17"/>
      <c r="E3" s="17"/>
    </row>
    <row r="4" spans="1:5" x14ac:dyDescent="0.3">
      <c r="A4" s="18" t="s">
        <v>46</v>
      </c>
      <c r="B4" s="15" t="s">
        <v>47</v>
      </c>
      <c r="C4" s="19"/>
      <c r="D4" s="19"/>
      <c r="E4" s="19"/>
    </row>
    <row r="5" spans="1:5" x14ac:dyDescent="0.3">
      <c r="A5" s="18" t="s">
        <v>48</v>
      </c>
      <c r="B5" s="15" t="s">
        <v>47</v>
      </c>
      <c r="C5" s="20"/>
      <c r="D5" s="20"/>
      <c r="E5" s="20"/>
    </row>
    <row r="6" spans="1:5" x14ac:dyDescent="0.3">
      <c r="A6" s="18" t="s">
        <v>49</v>
      </c>
      <c r="B6" s="15" t="s">
        <v>50</v>
      </c>
      <c r="C6" s="20"/>
      <c r="D6" s="20"/>
      <c r="E6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Здания (ТП_ЗРУ_т.д)</vt:lpstr>
      <vt:lpstr>Земельный участок</vt:lpstr>
      <vt:lpstr>КЛ_ВЛ</vt:lpstr>
      <vt:lpstr>Оборудование</vt:lpstr>
      <vt:lpstr>Потери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Лихачева Татьяна Анатольевна</dc:creator>
  <cp:lastModifiedBy>Сушкова Алина Геннадьевна</cp:lastModifiedBy>
  <dcterms:created xsi:type="dcterms:W3CDTF">2006-09-16T00:00:00Z</dcterms:created>
  <dcterms:modified xsi:type="dcterms:W3CDTF">2026-04-29T06:56:40Z</dcterms:modified>
</cp:coreProperties>
</file>